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L:\ISLEIDIMAS\Gerasimovic\2024\FM\"/>
    </mc:Choice>
  </mc:AlternateContent>
  <xr:revisionPtr revIDLastSave="0" documentId="8_{0754FCF0-63A1-4104-93AF-2DB8CF8B3C42}" xr6:coauthVersionLast="47" xr6:coauthVersionMax="47" xr10:uidLastSave="{00000000-0000-0000-0000-000000000000}"/>
  <bookViews>
    <workbookView xWindow="-120" yWindow="-120" windowWidth="29040" windowHeight="17640" xr2:uid="{00000000-000D-0000-FFFF-FFFF00000000}"/>
  </bookViews>
  <sheets>
    <sheet name="1 priedas_aprašymas_4.154" sheetId="1" r:id="rId1"/>
    <sheet name="1 priedas_aprašymas_4.153" sheetId="4" r:id="rId2"/>
    <sheet name="2 priedas_suvestinė" sheetId="2" r:id="rId3"/>
  </sheets>
  <definedNames>
    <definedName name="part_077c6511b6f843fea71885ecb132ed45" localSheetId="0">'1 priedas_aprašymas_4.154'!$P$17</definedName>
    <definedName name="part_8a0862664bbf4242a8ef43187c4d0d21" localSheetId="0">'1 priedas_aprašymas_4.154'!$P$18</definedName>
    <definedName name="_xlnm.Print_Area" localSheetId="2">'2 priedas_suvestinė'!$A$1:$D$93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76" i="1" l="1"/>
  <c r="I75" i="1"/>
  <c r="I74" i="1"/>
  <c r="I73" i="1"/>
  <c r="I72" i="1"/>
  <c r="I60" i="1"/>
  <c r="I59" i="1"/>
  <c r="I58" i="1"/>
  <c r="I57" i="1"/>
  <c r="I56" i="1"/>
  <c r="I43" i="1"/>
  <c r="I42" i="1"/>
  <c r="I41" i="1"/>
  <c r="I40" i="1"/>
  <c r="I39" i="1"/>
  <c r="I26" i="4"/>
  <c r="I25" i="4"/>
  <c r="I23" i="4"/>
  <c r="I40" i="4"/>
  <c r="I41" i="4"/>
  <c r="I42" i="4"/>
  <c r="I43" i="4"/>
  <c r="I39" i="4"/>
  <c r="I24" i="4"/>
  <c r="I22" i="4"/>
  <c r="I26" i="1"/>
  <c r="I25" i="1"/>
  <c r="I24" i="1"/>
  <c r="I23" i="1"/>
  <c r="I22" i="1"/>
  <c r="I45" i="4" l="1"/>
  <c r="I28" i="4"/>
  <c r="I28" i="1"/>
  <c r="C20" i="2" s="1"/>
  <c r="I78" i="1"/>
  <c r="I45" i="1"/>
  <c r="I62" i="1"/>
  <c r="I29" i="4" l="1"/>
  <c r="C73" i="2" s="1"/>
  <c r="C72" i="2"/>
  <c r="C76" i="2" s="1"/>
  <c r="C77" i="2" s="1"/>
  <c r="I46" i="4"/>
  <c r="C85" i="2" s="1"/>
  <c r="C84" i="2"/>
  <c r="C88" i="2" s="1"/>
  <c r="C89" i="2" s="1"/>
  <c r="I63" i="1"/>
  <c r="C44" i="2"/>
  <c r="I46" i="1"/>
  <c r="C32" i="2"/>
  <c r="I79" i="1"/>
  <c r="C56" i="2"/>
  <c r="N47" i="4"/>
  <c r="N47" i="1" l="1"/>
  <c r="C33" i="2"/>
  <c r="C36" i="2" s="1"/>
  <c r="C37" i="2" s="1"/>
  <c r="N80" i="1"/>
  <c r="C57" i="2"/>
  <c r="C60" i="2" s="1"/>
  <c r="C61" i="2" s="1"/>
  <c r="N64" i="1"/>
  <c r="C45" i="2"/>
  <c r="C48" i="2" s="1"/>
  <c r="C49" i="2" s="1"/>
  <c r="N30" i="4"/>
  <c r="I29" i="1"/>
  <c r="C21" i="2" l="1"/>
  <c r="C24" i="2" s="1"/>
  <c r="C25" i="2" s="1"/>
  <c r="N30" i="1"/>
</calcChain>
</file>

<file path=xl/sharedStrings.xml><?xml version="1.0" encoding="utf-8"?>
<sst xmlns="http://schemas.openxmlformats.org/spreadsheetml/2006/main" count="419" uniqueCount="90">
  <si>
    <t>Eil. Nr.</t>
  </si>
  <si>
    <t>1.</t>
  </si>
  <si>
    <t>2.</t>
  </si>
  <si>
    <t>3.</t>
  </si>
  <si>
    <t>Mato vnt.</t>
  </si>
  <si>
    <t>Išlaidų pavadinimas</t>
  </si>
  <si>
    <t>Socialinio draudimo įmokos</t>
  </si>
  <si>
    <t>Iš viso išlaidų :</t>
  </si>
  <si>
    <t xml:space="preserve">Pagrindinių darbuotojų darbo užmokestis </t>
  </si>
  <si>
    <t>Pavadinimas</t>
  </si>
  <si>
    <t>(data Nr.)</t>
  </si>
  <si>
    <t>Rengėjas:</t>
  </si>
  <si>
    <t>Paslaugos suteikimo išlaidų suvestinė</t>
  </si>
  <si>
    <t>Suma, Eur</t>
  </si>
  <si>
    <t>(valstybės rinkliavos pavadinimas)</t>
  </si>
  <si>
    <t>(įstaigos pavadinimas)</t>
  </si>
  <si>
    <t>Paslaugos kaina:</t>
  </si>
  <si>
    <t>Paslaugos sudedamosios dalys</t>
  </si>
  <si>
    <t>4.</t>
  </si>
  <si>
    <t xml:space="preserve">Paslaugą teikiančių darbuotojų darbo laiko sąnaudos </t>
  </si>
  <si>
    <t>Kitos faktinės sąnaudos, tiesiogiai susijusios su paslaugos teikimu</t>
  </si>
  <si>
    <t>1.1.</t>
  </si>
  <si>
    <t>2.1.</t>
  </si>
  <si>
    <t xml:space="preserve"> Paslaugą teikiančių darbuotojų Eil. Nr.</t>
  </si>
  <si>
    <t>3.1.</t>
  </si>
  <si>
    <t>Kitos sąnaudos iš viso :</t>
  </si>
  <si>
    <t xml:space="preserve">Kitos faktinės sąnaudos, tiesiogiai susijusios su paslaugos teikimu </t>
  </si>
  <si>
    <t>Socialinio draudimo įmokos:</t>
  </si>
  <si>
    <t>Pareigybės pavadinimas</t>
  </si>
  <si>
    <t>Darbo laiko, reikalingo paslaugai suteikti, trukmė (val.)</t>
  </si>
  <si>
    <t>Vidutinis  val. darbo užmokestis (Eur)</t>
  </si>
  <si>
    <t>Darbo užmokestis už suteiktą paslaugą (Eur)</t>
  </si>
  <si>
    <t>Vieneto kaina (Eur)</t>
  </si>
  <si>
    <t>Kiekis, reikalingas paslaugai suteikti</t>
  </si>
  <si>
    <t>Suma (Eur)</t>
  </si>
  <si>
    <t>Pastabos:</t>
  </si>
  <si>
    <t>Vidutinis (mėnesio) darbo užmokestis (Eur)</t>
  </si>
  <si>
    <t>Apmokėjimas samdomiems ekspertams:</t>
  </si>
  <si>
    <t>Pagrindinių darbuotojų darbo užmokestis  iš viso:</t>
  </si>
  <si>
    <t>1. Vidutinis darbo užmokestis apskaičiuojamas vadovaujantis Vidutinio dabo užmokesčio skaičiavimo tvarkos aprašu, patvirtintu Lietuvos Respublikos Vyriausybės 2017 m. birželio 21 d. nutarimu Nr. 496 „Dėl Lietuvos Respublikos darbo kodekso įgyvendinimo“.</t>
  </si>
  <si>
    <t>2. Samdomų ekspertų darbo apmokėjimo išlaidos skaičiuojamos atsižvelgiant į su jais sudaromose paslaugų teikimo sutartyse nustatytas jų paslaugų kainas.</t>
  </si>
  <si>
    <t>DS - darbuotojas, dirbantis pagal darbo sutartį</t>
  </si>
  <si>
    <t>VT - valstybės tarnautojas</t>
  </si>
  <si>
    <t>Sutrumpinimai:</t>
  </si>
  <si>
    <t>DS / VT</t>
  </si>
  <si>
    <t>PASLAUGOS, UŽ KURIĄ MOKAMA VALSTYBĖS RINKLIAVA, TECHNOLOGINIS APRAŠAS</t>
  </si>
  <si>
    <t>Apmokėjimas samdomiems ekspertams</t>
  </si>
  <si>
    <t>(punktas Valstybės rinkliavos dydžių sąraše)</t>
  </si>
  <si>
    <t xml:space="preserve"> (pareigos)                                     (parašas)                                      (vardas, pavardė) </t>
  </si>
  <si>
    <t xml:space="preserve"> (pareigos)                                                                                                                    (parašas)                                                                                        (vardas, pavardė) </t>
  </si>
  <si>
    <t xml:space="preserve"> (pareigos)                                                                                                                     (parašas)                                                                                       (vardas, pavardė) </t>
  </si>
  <si>
    <t>VT</t>
  </si>
  <si>
    <t>2024      Nr. _____</t>
  </si>
  <si>
    <t xml:space="preserve">VT  </t>
  </si>
  <si>
    <t>Pakartotinis trūkstamų dokumentų ar informacijos detalus verinimas</t>
  </si>
  <si>
    <t>4.1.</t>
  </si>
  <si>
    <t>Direktoriaus pavaduotojas</t>
  </si>
  <si>
    <t>5.</t>
  </si>
  <si>
    <t>6.</t>
  </si>
  <si>
    <t>5.1.</t>
  </si>
  <si>
    <t>Agnė Kavšinė</t>
  </si>
  <si>
    <t>Susipažinimas su dokumentais ir sprendimo pasirašymas</t>
  </si>
  <si>
    <t>Susipažinimas su dokumentais ir sprendimo suderinimas</t>
  </si>
  <si>
    <t>Atestato konfigūravimas ir paskelbimas Aplinkosaugos leidimų išdavimo sistemoje ir Licencijų informacinėje sistemoje/motyvuoto sprendimo neišduoti leidimo pateikimas pareiškejui</t>
  </si>
  <si>
    <t>Aplinkos apsaugos agentūra</t>
  </si>
  <si>
    <t xml:space="preserve">Prašymo priėmimas ir pateiktų duomenų ir informacijos detalus vertinimas, informavimas apie pateiktus dokumentus ir informaciją arba nustatytus trūkumus, netikslumus </t>
  </si>
  <si>
    <t>7.</t>
  </si>
  <si>
    <t xml:space="preserve">4.153 </t>
  </si>
  <si>
    <t>Prašymo priėmimas ir pateiktų dokumentų detalus vertinimas, informavimas apie pateiktus dokumentus ir informaciją arba nustatytus trūkumus, netikslumus</t>
  </si>
  <si>
    <t>ŠESD vertinimo skyriaus vedėja</t>
  </si>
  <si>
    <t>ŠESD vertinimo skyriaus vyr. specialistas</t>
  </si>
  <si>
    <t>Atestato konfigūravimas ir paskelbimas Aplinkosaugos leidimų išdavimo sistemoje ir Licencijų informacinėje sistemoje / motyvuoto sprendimo neišduoti leidimo pateikimas pareiškejui</t>
  </si>
  <si>
    <t>ŠESD vertinimo skyriaus vyr. Specialistas</t>
  </si>
  <si>
    <t>Aplinkos apsaugos agentūros Aplinkos būklės analitikos centro Šiltnamio efektą sukeliančių dujų vertinimo skyriaus vyr. specialistė</t>
  </si>
  <si>
    <t>4.153</t>
  </si>
  <si>
    <t>Sprendimo, įrašo apie išduotą mokymų teikėjo leidimą paskelbimas Aplinkosaugos leidimų išdavimo sistemoje ir Licencijų informacinėje sistemoje / motyvuoto sprendimo neišduoti leidimo pateikimas pareiškejui</t>
  </si>
  <si>
    <t xml:space="preserve">  „4.153. fluorintų šiltnamio efektą sukeliančių dujų tvarkymo atestato, suteikiančio asmeniui, išskyrus fizinį asmenį, teisę dirbti su atitinkamomis   fluorintomis šiltnamio efektą sukeliančiomis dujomis atliekant įrangos montavimo, techninės priežiūros, nuotėkio patikros, remonto, eksploatacijos nutraukimo ir šių dujų surinkimo darbus kitiems asmenims išdavimas tvarkyti fluorintas šiltnamio efektą sukeliančias dujas:“                                                                     
4.153.2.               juridiniams asmenims                                                       321                                                                                                                               </t>
  </si>
  <si>
    <r>
      <t>4.154</t>
    </r>
    <r>
      <rPr>
        <b/>
        <sz val="12"/>
        <rFont val="Aptos Narrow"/>
        <family val="2"/>
      </rPr>
      <t>¹</t>
    </r>
  </si>
  <si>
    <r>
      <t>4.154</t>
    </r>
    <r>
      <rPr>
        <b/>
        <sz val="11"/>
        <rFont val="Aptos Narrow"/>
        <family val="2"/>
      </rPr>
      <t>¹</t>
    </r>
  </si>
  <si>
    <r>
      <t xml:space="preserve">  „4.154</t>
    </r>
    <r>
      <rPr>
        <b/>
        <sz val="12"/>
        <rFont val="Aptos Narrow"/>
        <family val="2"/>
      </rPr>
      <t>¹</t>
    </r>
    <r>
      <rPr>
        <b/>
        <sz val="12"/>
        <rFont val="Times New Roman"/>
        <family val="1"/>
        <charset val="186"/>
      </rPr>
      <t>. mokymų teikėjų, norinčių gauti leidimus vykdyti Fizinių asmenų, dirbančių su fluorintomis šiltnamio efektą sukeliančiomis dujomis ir ozono sluoksnį ardančiomis medžiagomis ir jų turinčia įranga, atestavimo, sertifikavimo ir kvalifikacijos tobulinimo programas, kai prašymas teikiamas:“                                                                  
4.154</t>
    </r>
    <r>
      <rPr>
        <b/>
        <sz val="12"/>
        <rFont val="Aptos Narrow"/>
        <family val="2"/>
      </rPr>
      <t>¹</t>
    </r>
    <r>
      <rPr>
        <b/>
        <sz val="12"/>
        <rFont val="Times New Roman"/>
        <family val="1"/>
        <charset val="186"/>
      </rPr>
      <t xml:space="preserve">.1.               vykdyti 1 programą                                                      </t>
    </r>
    <r>
      <rPr>
        <b/>
        <sz val="12"/>
        <color rgb="FFFF0000"/>
        <rFont val="Times New Roman"/>
        <family val="1"/>
        <charset val="186"/>
      </rPr>
      <t xml:space="preserve"> </t>
    </r>
    <r>
      <rPr>
        <b/>
        <sz val="12"/>
        <rFont val="Times New Roman"/>
        <family val="1"/>
        <charset val="186"/>
      </rPr>
      <t xml:space="preserve">570                                                                                                                               </t>
    </r>
  </si>
  <si>
    <r>
      <t xml:space="preserve">  „4.154</t>
    </r>
    <r>
      <rPr>
        <b/>
        <sz val="12"/>
        <rFont val="Aptos Narrow"/>
        <family val="2"/>
      </rPr>
      <t>¹</t>
    </r>
    <r>
      <rPr>
        <b/>
        <sz val="12"/>
        <rFont val="Times New Roman"/>
        <family val="1"/>
        <charset val="186"/>
      </rPr>
      <t>. mokymų teikėjų, norinčių gauti leidimus vykdyti Fizinių asmenų, dirbančių su fluorintomis šiltnamio efektą sukeliančiomis dujomis ir ozono sluoksnį ardančiomis medžiagomis ir jų turinčia įranga, atestavimo, sertifikavimo ir kvalifikacijos tobulinimo programas, kai prašymas teikiamas:“                                                                  
4.154</t>
    </r>
    <r>
      <rPr>
        <b/>
        <sz val="12"/>
        <rFont val="Aptos Narrow"/>
        <family val="2"/>
      </rPr>
      <t>¹</t>
    </r>
    <r>
      <rPr>
        <b/>
        <sz val="12"/>
        <rFont val="Times New Roman"/>
        <family val="1"/>
        <charset val="186"/>
      </rPr>
      <t xml:space="preserve">.2.               vykdyti 2 programas                                                       667                                                                                                                               </t>
    </r>
  </si>
  <si>
    <r>
      <t xml:space="preserve">  „4.154</t>
    </r>
    <r>
      <rPr>
        <b/>
        <sz val="12"/>
        <rFont val="Aptos Narrow"/>
        <family val="2"/>
      </rPr>
      <t>¹</t>
    </r>
    <r>
      <rPr>
        <b/>
        <sz val="12"/>
        <rFont val="Times New Roman"/>
        <family val="1"/>
        <charset val="186"/>
      </rPr>
      <t>. mokymų teikėjų, norinčių gauti leidimus vykdyti Fizinių asmenų, dirbančių su fluorintomis šiltnamio efektą sukeliančiomis dujomis ir ozono sluoksnį ardančiomis medžiagomis ir jų turinčia įranga, atestavimo, sertifikavimo ir kvalifikacijos tobulinimo programas, kai prašymas teikiamas:“                                                                  
4.154</t>
    </r>
    <r>
      <rPr>
        <b/>
        <sz val="12"/>
        <rFont val="Aptos Narrow"/>
        <family val="2"/>
      </rPr>
      <t>¹</t>
    </r>
    <r>
      <rPr>
        <b/>
        <sz val="12"/>
        <rFont val="Times New Roman"/>
        <family val="1"/>
        <charset val="186"/>
      </rPr>
      <t xml:space="preserve">.3.               vykdyti 3 programas                                                      </t>
    </r>
    <r>
      <rPr>
        <b/>
        <sz val="12"/>
        <color rgb="FFFF0000"/>
        <rFont val="Times New Roman"/>
        <family val="1"/>
        <charset val="186"/>
      </rPr>
      <t xml:space="preserve"> </t>
    </r>
    <r>
      <rPr>
        <b/>
        <sz val="12"/>
        <rFont val="Times New Roman"/>
        <family val="1"/>
        <charset val="186"/>
      </rPr>
      <t xml:space="preserve">715                                                                                                                               </t>
    </r>
  </si>
  <si>
    <r>
      <t xml:space="preserve">  „4.154</t>
    </r>
    <r>
      <rPr>
        <b/>
        <sz val="12"/>
        <rFont val="Aptos Narrow"/>
        <family val="2"/>
      </rPr>
      <t>¹</t>
    </r>
    <r>
      <rPr>
        <b/>
        <sz val="12"/>
        <rFont val="Times New Roman"/>
        <family val="1"/>
        <charset val="186"/>
      </rPr>
      <t>. mokymų teikėjų, norinčių gauti leidimus vykdyti Fizinių asmenų, dirbančių su fluorintomis šiltnamio efektą sukeliančiomis dujomis ir ozono sluoksnį ardančiomis medžiagomis ir jų turinčia įranga, atestavimo, sertifikavimo ir kvalifikacijos tobulinimo programas, kai prašymas teikiamas:“                                                                  
4.154</t>
    </r>
    <r>
      <rPr>
        <b/>
        <sz val="12"/>
        <rFont val="Aptos Narrow"/>
        <family val="2"/>
      </rPr>
      <t>¹</t>
    </r>
    <r>
      <rPr>
        <b/>
        <sz val="12"/>
        <rFont val="Times New Roman"/>
        <family val="1"/>
        <charset val="186"/>
      </rPr>
      <t xml:space="preserve">.4.               vykdyti 4 programas                                                       787                                                                                                                               </t>
    </r>
  </si>
  <si>
    <r>
      <rPr>
        <b/>
        <sz val="12"/>
        <rFont val="Times New Roman"/>
        <family val="1"/>
        <charset val="186"/>
      </rPr>
      <t>„4.154</t>
    </r>
    <r>
      <rPr>
        <b/>
        <sz val="12"/>
        <rFont val="Aptos Narrow"/>
        <family val="2"/>
      </rPr>
      <t>¹</t>
    </r>
    <r>
      <rPr>
        <b/>
        <sz val="12"/>
        <rFont val="Times New Roman"/>
        <family val="1"/>
        <charset val="186"/>
      </rPr>
      <t>. mokymų teikėjų, norinčių gauti leidimus vykdyti Fizinių asmenų, dirbančių su fluorintomis šiltnamio efektą sukeliančiomis dujomis ir ozono sluoksnį ardančiomis medžiagomis ir jų turinčia įranga, atestavimo, sertifikavimo ir kvalifikacijos tobulinimo programas, kai prašymas teikiamas:“                                                                  
4.154</t>
    </r>
    <r>
      <rPr>
        <b/>
        <sz val="12"/>
        <rFont val="Aptos Narrow"/>
        <family val="2"/>
      </rPr>
      <t>¹</t>
    </r>
    <r>
      <rPr>
        <b/>
        <sz val="12"/>
        <rFont val="Times New Roman"/>
        <family val="1"/>
        <charset val="186"/>
      </rPr>
      <t xml:space="preserve">.1.                 vykdyti 1 programą                                                      570                                                                                                                                                                                                                                                                                                                                                     </t>
    </r>
    <r>
      <rPr>
        <sz val="12"/>
        <rFont val="Times New Roman"/>
        <family val="1"/>
        <charset val="186"/>
      </rPr>
      <t xml:space="preserve">                                                                                  </t>
    </r>
  </si>
  <si>
    <r>
      <rPr>
        <b/>
        <sz val="12"/>
        <rFont val="Times New Roman"/>
        <family val="1"/>
        <charset val="186"/>
      </rPr>
      <t>„4.154</t>
    </r>
    <r>
      <rPr>
        <b/>
        <sz val="12"/>
        <rFont val="Aptos Narrow"/>
        <family val="2"/>
      </rPr>
      <t>¹</t>
    </r>
    <r>
      <rPr>
        <b/>
        <sz val="12"/>
        <rFont val="Times New Roman"/>
        <family val="1"/>
        <charset val="186"/>
      </rPr>
      <t>. mokymų teikėjų, norinčių gauti leidimus vykdyti Fizinių asmenų, dirbančių su fluorintomis šiltnamio efektą sukeliančiomis dujomis ir ozono sluoksnį ardančiomis medžiagomis ir jų turinčia įranga, atestavimo, sertifikavimo ir kvalifikacijos tobulinimo programas, kai prašymas teikiamas:“                                                                  
4.154</t>
    </r>
    <r>
      <rPr>
        <b/>
        <sz val="12"/>
        <rFont val="Aptos Narrow"/>
        <family val="2"/>
      </rPr>
      <t>¹</t>
    </r>
    <r>
      <rPr>
        <b/>
        <sz val="12"/>
        <rFont val="Times New Roman"/>
        <family val="1"/>
        <charset val="186"/>
      </rPr>
      <t xml:space="preserve">.2.                  vykdyti 2 programas                                                     667                                                                                                                                                                                                                                                                                                                                                   </t>
    </r>
    <r>
      <rPr>
        <sz val="12"/>
        <rFont val="Times New Roman"/>
        <family val="1"/>
        <charset val="186"/>
      </rPr>
      <t xml:space="preserve">                                                                                  </t>
    </r>
  </si>
  <si>
    <r>
      <rPr>
        <b/>
        <sz val="12"/>
        <rFont val="Times New Roman"/>
        <family val="1"/>
        <charset val="186"/>
      </rPr>
      <t>„4.154</t>
    </r>
    <r>
      <rPr>
        <b/>
        <sz val="12"/>
        <rFont val="Aptos Narrow"/>
        <family val="2"/>
      </rPr>
      <t>¹</t>
    </r>
    <r>
      <rPr>
        <b/>
        <sz val="12"/>
        <rFont val="Times New Roman"/>
        <family val="1"/>
        <charset val="186"/>
      </rPr>
      <t>. mokymų teikėjų, norinčių gauti leidimus vykdyti Fizinių asmenų, dirbančių su fluorintomis šiltnamio efektą sukeliančiomis dujomis ir ozono sluoksnį ardančiomis medžiagomis ir jų turinčia įranga, atestavimo, sertifikavimo ir kvalifikacijos tobulinimo programas, kai prašymas teikiamas:“                                                                  
4.154</t>
    </r>
    <r>
      <rPr>
        <b/>
        <sz val="12"/>
        <rFont val="Aptos Narrow"/>
        <family val="2"/>
      </rPr>
      <t>¹</t>
    </r>
    <r>
      <rPr>
        <b/>
        <sz val="12"/>
        <rFont val="Times New Roman"/>
        <family val="1"/>
        <charset val="186"/>
      </rPr>
      <t xml:space="preserve">.3.                  vykdyti 3 programas                                                     715                                                                                                                                                                                                                                                                                                                                                     </t>
    </r>
    <r>
      <rPr>
        <sz val="12"/>
        <rFont val="Times New Roman"/>
        <family val="1"/>
        <charset val="186"/>
      </rPr>
      <t xml:space="preserve">                                                                                  </t>
    </r>
  </si>
  <si>
    <r>
      <rPr>
        <b/>
        <sz val="12"/>
        <rFont val="Times New Roman"/>
        <family val="1"/>
        <charset val="186"/>
      </rPr>
      <t>„4.154</t>
    </r>
    <r>
      <rPr>
        <b/>
        <sz val="12"/>
        <rFont val="Aptos Narrow"/>
        <family val="2"/>
      </rPr>
      <t>¹</t>
    </r>
    <r>
      <rPr>
        <b/>
        <sz val="12"/>
        <rFont val="Times New Roman"/>
        <family val="1"/>
        <charset val="186"/>
      </rPr>
      <t>. mokymų teikėjų, norinčių gauti leidimus vykdyti Fizinių asmenų, dirbančių su fluorintomis šiltnamio efektą sukeliančiomis dujomis ir ozono sluoksnį ardančiomis medžiagomis ir jų turinčia įranga, atestavimo, sertifikavimo ir kvalifikacijos tobulinimo programas, kai prašymas teikiamas:“                                                                  
4.154</t>
    </r>
    <r>
      <rPr>
        <b/>
        <sz val="12"/>
        <rFont val="Aptos Narrow"/>
        <family val="2"/>
      </rPr>
      <t>¹</t>
    </r>
    <r>
      <rPr>
        <b/>
        <sz val="12"/>
        <rFont val="Times New Roman"/>
        <family val="1"/>
        <charset val="186"/>
      </rPr>
      <t xml:space="preserve">.4.                  vykdyti 4 programas                                                     787                                                                                                                                                                                                                                                                                                                                                     </t>
    </r>
    <r>
      <rPr>
        <sz val="12"/>
        <rFont val="Times New Roman"/>
        <family val="1"/>
        <charset val="186"/>
      </rPr>
      <t xml:space="preserve">                                                                                  </t>
    </r>
  </si>
  <si>
    <r>
      <rPr>
        <b/>
        <sz val="12"/>
        <rFont val="Times New Roman"/>
        <family val="1"/>
        <charset val="186"/>
      </rPr>
      <t xml:space="preserve">„4.153. fluorintų šiltnamio efektą sukeliančių dujų tvarkymo atestato, suteikiančio teisę dirbti su fluorintomis šiltnamio efektą sukeliančiomis dujomis atliekant įrangos montavimo, techninės priežiūros, nuotėkio patikros, remonto, eksploatacijos nutraukimo ir šių dujų surinkimo darbus kitiems asmenims išdavimą:“                                                                 
4.153.1.                fiziniams asmenims                                                      249                                                                                                                                                                                                                                                                                                                                                      </t>
    </r>
    <r>
      <rPr>
        <sz val="12"/>
        <rFont val="Times New Roman"/>
        <family val="1"/>
        <charset val="186"/>
      </rPr>
      <t xml:space="preserve">                                                                                  </t>
    </r>
  </si>
  <si>
    <r>
      <rPr>
        <b/>
        <sz val="12"/>
        <rFont val="Times New Roman"/>
        <family val="1"/>
        <charset val="186"/>
      </rPr>
      <t xml:space="preserve">„4.153. fluorintų šiltnamio efektą sukeliančių dujų tvarkymo atestato, suteikiančio teisę dirbti su fluorintomis šiltnamio efektą sukeliančiomis dujomis atliekant įrangos montavimo, techninės priežiūros, nuotėkio patikros, remonto, eksploatacijos nutraukimo ir šių dujų surinkimo darbus kitiems asmenims išdavimą:“                                                                 
4.153.2.               juridiniams asmenims                                                     321                                                                                                                                                                                                                                                                                                                                                   </t>
    </r>
    <r>
      <rPr>
        <sz val="12"/>
        <rFont val="Times New Roman"/>
        <family val="1"/>
        <charset val="186"/>
      </rPr>
      <t xml:space="preserve">                                                                                  </t>
    </r>
  </si>
  <si>
    <r>
      <t xml:space="preserve">  „4.153. fluorintų šiltnamio efektą sukeliančių dujų tvarkymo atestato, suteikiančio teisę dirbti su fluorintomis šiltnamio efektą sukeliančiomis dujomis atliekant įrangos montavimo, techninės priežiūros, nuotėkio patikros, remonto, eksploatacijos nutraukimo ir šių dujų surinkimo darbus kitiems asmenims išdavimą:“                                                                     
4.153.1.               fiziniams asmenims                                                      </t>
    </r>
    <r>
      <rPr>
        <b/>
        <sz val="12"/>
        <color rgb="FFFF0000"/>
        <rFont val="Times New Roman"/>
        <family val="1"/>
        <charset val="186"/>
      </rPr>
      <t xml:space="preserve"> </t>
    </r>
    <r>
      <rPr>
        <b/>
        <sz val="12"/>
        <rFont val="Times New Roman"/>
        <family val="1"/>
        <charset val="186"/>
      </rPr>
      <t xml:space="preserve">249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</si>
</sst>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0"/>
      <name val="Arial"/>
      <charset val="186"/>
    </font>
    <font>
      <sz val="8"/>
      <name val="Arial"/>
      <family val="2"/>
      <charset val="186"/>
    </font>
    <font>
      <sz val="12"/>
      <name val="Times New Roman"/>
      <family val="1"/>
      <charset val="186"/>
    </font>
    <font>
      <vertAlign val="superscript"/>
      <sz val="12"/>
      <name val="Times New Roman"/>
      <family val="1"/>
      <charset val="186"/>
    </font>
    <font>
      <b/>
      <sz val="12"/>
      <name val="Times New Roman"/>
      <family val="1"/>
      <charset val="186"/>
    </font>
    <font>
      <b/>
      <i/>
      <sz val="12"/>
      <name val="Times New Roman"/>
      <family val="1"/>
      <charset val="186"/>
    </font>
    <font>
      <u/>
      <sz val="12"/>
      <name val="Times New Roman"/>
      <family val="1"/>
      <charset val="186"/>
    </font>
    <font>
      <b/>
      <sz val="11"/>
      <name val="Times New Roman"/>
      <family val="1"/>
      <charset val="186"/>
    </font>
    <font>
      <i/>
      <sz val="12"/>
      <name val="Times New Roman"/>
      <family val="1"/>
      <charset val="186"/>
    </font>
    <font>
      <sz val="10"/>
      <name val="Times New Roman"/>
      <family val="1"/>
      <charset val="186"/>
    </font>
    <font>
      <sz val="11"/>
      <name val="Times New Roman"/>
      <family val="1"/>
      <charset val="186"/>
    </font>
    <font>
      <b/>
      <sz val="12"/>
      <color rgb="FFFF0000"/>
      <name val="Times New Roman"/>
      <family val="1"/>
      <charset val="186"/>
    </font>
    <font>
      <b/>
      <sz val="11"/>
      <name val="Aptos Narrow"/>
      <family val="2"/>
    </font>
    <font>
      <b/>
      <sz val="12"/>
      <name val="Aptos Narrow"/>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96">
    <xf numFmtId="0" fontId="0" fillId="0" borderId="0" xfId="0"/>
    <xf numFmtId="0" fontId="2" fillId="0" borderId="0" xfId="0" applyFont="1"/>
    <xf numFmtId="0" fontId="2" fillId="0" borderId="0" xfId="0" applyFont="1" applyAlignment="1">
      <alignment horizontal="center"/>
    </xf>
    <xf numFmtId="0" fontId="2" fillId="0" borderId="3" xfId="0" applyFont="1" applyBorder="1"/>
    <xf numFmtId="0" fontId="3" fillId="0" borderId="0" xfId="0" applyFont="1"/>
    <xf numFmtId="0" fontId="5" fillId="0" borderId="0" xfId="0" applyFont="1" applyAlignment="1">
      <alignment horizontal="center" vertical="center" wrapText="1"/>
    </xf>
    <xf numFmtId="0" fontId="2" fillId="0" borderId="0" xfId="0" applyFont="1" applyAlignment="1">
      <alignment horizontal="left"/>
    </xf>
    <xf numFmtId="0" fontId="4" fillId="0" borderId="0" xfId="0" applyFont="1" applyAlignment="1">
      <alignment horizontal="center" vertical="center" wrapText="1"/>
    </xf>
    <xf numFmtId="0" fontId="3" fillId="0" borderId="0" xfId="0" applyFont="1" applyAlignment="1">
      <alignment horizontal="center" vertical="center"/>
    </xf>
    <xf numFmtId="0" fontId="6" fillId="0" borderId="0" xfId="0" applyFont="1" applyAlignment="1">
      <alignment horizontal="center" wrapText="1"/>
    </xf>
    <xf numFmtId="0" fontId="6" fillId="0" borderId="0" xfId="0" applyFont="1"/>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center" vertical="center" wrapText="1"/>
    </xf>
    <xf numFmtId="0" fontId="2" fillId="0" borderId="1" xfId="0" applyFont="1" applyBorder="1" applyAlignment="1">
      <alignment wrapText="1"/>
    </xf>
    <xf numFmtId="0" fontId="2" fillId="2" borderId="1" xfId="0" applyFont="1" applyFill="1" applyBorder="1" applyAlignment="1">
      <alignment horizontal="center"/>
    </xf>
    <xf numFmtId="0" fontId="4" fillId="0" borderId="1" xfId="0" applyFont="1" applyBorder="1" applyAlignment="1">
      <alignment horizontal="left"/>
    </xf>
    <xf numFmtId="1" fontId="4" fillId="0" borderId="1" xfId="0" applyNumberFormat="1" applyFont="1" applyBorder="1"/>
    <xf numFmtId="0" fontId="4" fillId="0" borderId="0" xfId="0" applyFont="1"/>
    <xf numFmtId="1" fontId="4" fillId="0" borderId="1" xfId="0" applyNumberFormat="1" applyFont="1" applyBorder="1" applyAlignment="1">
      <alignment horizontal="center"/>
    </xf>
    <xf numFmtId="0" fontId="2" fillId="0" borderId="1" xfId="0" applyFont="1" applyBorder="1" applyAlignment="1">
      <alignment horizontal="left" vertical="center" wrapText="1"/>
    </xf>
    <xf numFmtId="2" fontId="2" fillId="0" borderId="4"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4" fillId="0" borderId="1" xfId="0" applyFont="1" applyBorder="1" applyAlignment="1">
      <alignment horizontal="center"/>
    </xf>
    <xf numFmtId="0" fontId="2" fillId="0" borderId="1" xfId="0" applyFont="1" applyBorder="1" applyAlignment="1">
      <alignment horizontal="center" wrapText="1"/>
    </xf>
    <xf numFmtId="0" fontId="2" fillId="0" borderId="0" xfId="0" applyFont="1" applyAlignment="1">
      <alignment horizontal="right"/>
    </xf>
    <xf numFmtId="0" fontId="2" fillId="0" borderId="0" xfId="0" applyFont="1" applyAlignment="1">
      <alignment vertical="center" wrapText="1"/>
    </xf>
    <xf numFmtId="0" fontId="2" fillId="0" borderId="0" xfId="0" applyFont="1" applyAlignment="1">
      <alignment horizontal="right" vertical="center"/>
    </xf>
    <xf numFmtId="4" fontId="2" fillId="0" borderId="1" xfId="0" applyNumberFormat="1" applyFont="1" applyBorder="1"/>
    <xf numFmtId="4" fontId="2" fillId="2" borderId="1" xfId="0" applyNumberFormat="1" applyFont="1" applyFill="1" applyBorder="1"/>
    <xf numFmtId="49" fontId="2" fillId="0" borderId="1" xfId="0" applyNumberFormat="1" applyFont="1" applyBorder="1" applyAlignment="1">
      <alignment horizontal="center"/>
    </xf>
    <xf numFmtId="0" fontId="2" fillId="0" borderId="1" xfId="0" applyFont="1" applyBorder="1" applyAlignment="1">
      <alignment horizontal="center" vertical="center" textRotation="90" wrapText="1"/>
    </xf>
    <xf numFmtId="16" fontId="2" fillId="0" borderId="1" xfId="0" applyNumberFormat="1" applyFont="1" applyBorder="1" applyAlignment="1">
      <alignment horizontal="center" wrapText="1"/>
    </xf>
    <xf numFmtId="49" fontId="2" fillId="0" borderId="1" xfId="0" applyNumberFormat="1" applyFont="1" applyBorder="1" applyAlignment="1">
      <alignment wrapText="1"/>
    </xf>
    <xf numFmtId="0" fontId="4" fillId="0" borderId="5" xfId="0" applyFont="1" applyBorder="1" applyAlignment="1">
      <alignment wrapText="1"/>
    </xf>
    <xf numFmtId="0" fontId="4" fillId="0" borderId="1" xfId="0" applyFont="1" applyBorder="1" applyAlignment="1">
      <alignment wrapText="1"/>
    </xf>
    <xf numFmtId="0" fontId="7" fillId="0" borderId="0" xfId="0" applyFont="1"/>
    <xf numFmtId="0" fontId="2" fillId="0" borderId="0" xfId="0" applyFont="1" applyAlignment="1">
      <alignment horizontal="center" vertical="top" wrapText="1"/>
    </xf>
    <xf numFmtId="2" fontId="4" fillId="4" borderId="9" xfId="0" applyNumberFormat="1" applyFont="1" applyFill="1" applyBorder="1"/>
    <xf numFmtId="2" fontId="4" fillId="4" borderId="8" xfId="0" applyNumberFormat="1" applyFont="1" applyFill="1" applyBorder="1"/>
    <xf numFmtId="2" fontId="2" fillId="4" borderId="10" xfId="0" applyNumberFormat="1" applyFont="1" applyFill="1" applyBorder="1" applyAlignment="1">
      <alignment horizontal="center"/>
    </xf>
    <xf numFmtId="0" fontId="6" fillId="0" borderId="0" xfId="0" applyFont="1" applyAlignment="1">
      <alignment horizontal="center" vertical="top"/>
    </xf>
    <xf numFmtId="0" fontId="6" fillId="0" borderId="3" xfId="0" applyFont="1" applyBorder="1" applyAlignment="1">
      <alignment vertical="top"/>
    </xf>
    <xf numFmtId="0" fontId="6" fillId="0" borderId="0" xfId="0" applyFont="1" applyAlignment="1">
      <alignment vertical="top"/>
    </xf>
    <xf numFmtId="0" fontId="8" fillId="0" borderId="0" xfId="0" applyFont="1" applyAlignment="1">
      <alignment horizontal="left" vertical="top"/>
    </xf>
    <xf numFmtId="2" fontId="4" fillId="0" borderId="1" xfId="0" applyNumberFormat="1" applyFont="1" applyBorder="1"/>
    <xf numFmtId="2" fontId="4" fillId="0" borderId="4" xfId="0" applyNumberFormat="1" applyFont="1" applyBorder="1"/>
    <xf numFmtId="0" fontId="7" fillId="3" borderId="3" xfId="0" applyFont="1" applyFill="1" applyBorder="1" applyAlignment="1">
      <alignment horizontal="center"/>
    </xf>
    <xf numFmtId="0" fontId="2" fillId="3" borderId="0" xfId="0" applyFont="1" applyFill="1"/>
    <xf numFmtId="0" fontId="6" fillId="3" borderId="0" xfId="0" applyFont="1" applyFill="1" applyAlignment="1">
      <alignment wrapText="1"/>
    </xf>
    <xf numFmtId="0" fontId="6" fillId="3" borderId="0" xfId="0" applyFont="1" applyFill="1" applyAlignment="1">
      <alignment horizontal="center" vertical="top"/>
    </xf>
    <xf numFmtId="0" fontId="2" fillId="3" borderId="1" xfId="0" applyFont="1" applyFill="1" applyBorder="1" applyAlignment="1">
      <alignment horizontal="left" vertical="center" wrapText="1"/>
    </xf>
    <xf numFmtId="0" fontId="2" fillId="0" borderId="1" xfId="0" applyFont="1" applyBorder="1" applyAlignment="1">
      <alignment horizontal="left" wrapText="1"/>
    </xf>
    <xf numFmtId="0" fontId="2" fillId="3" borderId="1" xfId="0" applyFont="1" applyFill="1" applyBorder="1" applyAlignment="1">
      <alignment horizontal="left" wrapText="1"/>
    </xf>
    <xf numFmtId="0" fontId="2" fillId="0" borderId="3" xfId="0" applyFont="1" applyBorder="1" applyAlignment="1">
      <alignment wrapText="1"/>
    </xf>
    <xf numFmtId="0" fontId="4" fillId="0" borderId="0" xfId="0" applyFont="1" applyAlignment="1">
      <alignment horizontal="left" wrapText="1"/>
    </xf>
    <xf numFmtId="1" fontId="2" fillId="0" borderId="0" xfId="0" applyNumberFormat="1" applyFont="1"/>
    <xf numFmtId="2" fontId="2" fillId="0" borderId="0" xfId="0" applyNumberFormat="1" applyFont="1"/>
    <xf numFmtId="2" fontId="4" fillId="0" borderId="0" xfId="0" applyNumberFormat="1" applyFont="1"/>
    <xf numFmtId="2" fontId="2" fillId="0" borderId="0" xfId="0" applyNumberFormat="1" applyFont="1" applyAlignment="1">
      <alignment horizontal="center"/>
    </xf>
    <xf numFmtId="0" fontId="8" fillId="0" borderId="0" xfId="0" applyFont="1" applyAlignment="1">
      <alignment horizontal="left" wrapText="1"/>
    </xf>
    <xf numFmtId="0" fontId="2" fillId="0" borderId="1" xfId="0" applyFont="1" applyBorder="1" applyAlignment="1">
      <alignment horizontal="center" vertical="center"/>
    </xf>
    <xf numFmtId="0" fontId="2" fillId="0" borderId="0" xfId="0" applyFont="1" applyAlignment="1">
      <alignment horizontal="center" vertical="center"/>
    </xf>
    <xf numFmtId="16"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10" fillId="0" borderId="3" xfId="0" applyFont="1" applyBorder="1" applyAlignment="1">
      <alignment horizontal="center" vertical="top"/>
    </xf>
    <xf numFmtId="0" fontId="9" fillId="0" borderId="3" xfId="0" applyFont="1" applyBorder="1" applyAlignment="1">
      <alignment horizontal="left" vertical="top" wrapText="1"/>
    </xf>
    <xf numFmtId="1" fontId="4" fillId="5" borderId="8" xfId="0" applyNumberFormat="1" applyFont="1" applyFill="1" applyBorder="1"/>
    <xf numFmtId="0" fontId="4" fillId="0" borderId="0" xfId="0" applyFont="1" applyAlignment="1">
      <alignment horizontal="left"/>
    </xf>
    <xf numFmtId="1" fontId="4" fillId="0" borderId="0" xfId="0" applyNumberFormat="1" applyFont="1"/>
    <xf numFmtId="0" fontId="2" fillId="3" borderId="3" xfId="0" applyFont="1" applyFill="1" applyBorder="1" applyAlignment="1">
      <alignment horizontal="left" vertical="top"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right" vertical="center" wrapText="1"/>
    </xf>
    <xf numFmtId="0" fontId="2" fillId="0" borderId="3" xfId="0" applyFont="1" applyBorder="1" applyAlignment="1">
      <alignment horizontal="center"/>
    </xf>
    <xf numFmtId="0" fontId="4" fillId="0" borderId="0" xfId="0" applyFont="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0" xfId="0" applyFont="1" applyAlignment="1">
      <alignment horizontal="center"/>
    </xf>
    <xf numFmtId="0" fontId="4" fillId="0" borderId="2" xfId="0" applyFont="1" applyBorder="1" applyAlignment="1">
      <alignment horizontal="left" wrapText="1"/>
    </xf>
    <xf numFmtId="0" fontId="4" fillId="0" borderId="7" xfId="0" applyFont="1" applyBorder="1" applyAlignment="1">
      <alignment horizontal="left" wrapText="1"/>
    </xf>
    <xf numFmtId="0" fontId="8" fillId="0" borderId="0" xfId="0" applyFont="1" applyAlignment="1">
      <alignment horizontal="left" vertical="top" wrapText="1"/>
    </xf>
    <xf numFmtId="0" fontId="2" fillId="0" borderId="0" xfId="0" applyFont="1" applyAlignment="1">
      <alignment horizontal="left" vertical="top" wrapText="1"/>
    </xf>
    <xf numFmtId="0" fontId="4" fillId="0" borderId="2" xfId="0" applyFont="1" applyBorder="1" applyAlignment="1">
      <alignment horizontal="left"/>
    </xf>
    <xf numFmtId="0" fontId="4" fillId="0" borderId="7" xfId="0" applyFont="1" applyBorder="1" applyAlignment="1">
      <alignment horizontal="left"/>
    </xf>
    <xf numFmtId="0" fontId="2" fillId="0" borderId="0" xfId="0" applyFont="1" applyAlignment="1">
      <alignment horizontal="left" wrapText="1"/>
    </xf>
    <xf numFmtId="0" fontId="2" fillId="0" borderId="0" xfId="0" applyFont="1" applyAlignment="1">
      <alignment horizontal="right"/>
    </xf>
    <xf numFmtId="0" fontId="2" fillId="0" borderId="0" xfId="0" applyFont="1" applyAlignment="1">
      <alignment horizontal="right" wrapText="1"/>
    </xf>
    <xf numFmtId="0" fontId="6" fillId="0" borderId="0" xfId="0" applyFont="1" applyAlignment="1">
      <alignment horizontal="center"/>
    </xf>
    <xf numFmtId="0" fontId="3" fillId="0" borderId="0" xfId="0" applyFont="1" applyAlignment="1">
      <alignment horizontal="center"/>
    </xf>
    <xf numFmtId="0" fontId="4" fillId="3" borderId="3" xfId="0" applyFont="1" applyFill="1" applyBorder="1" applyAlignment="1">
      <alignment horizontal="left" vertical="top" wrapText="1"/>
    </xf>
  </cellXfs>
  <cellStyles count="1">
    <cellStyle name="Įprastas" xfId="0" builtinId="0"/>
  </cellStyles>
  <dxfs count="0"/>
  <tableStyles count="0" defaultTableStyle="TableStyleMedium9" defaultPivotStyle="PivotStyleLight16"/>
  <colors>
    <mruColors>
      <color rgb="FFFFFFCC"/>
      <color rgb="FFCC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93"/>
  <sheetViews>
    <sheetView tabSelected="1" zoomScale="85" zoomScaleNormal="85" zoomScaleSheetLayoutView="100" workbookViewId="0">
      <selection activeCell="B67" sqref="B67:J67"/>
    </sheetView>
  </sheetViews>
  <sheetFormatPr defaultColWidth="9.140625" defaultRowHeight="15.75" x14ac:dyDescent="0.25"/>
  <cols>
    <col min="1" max="1" width="6.85546875" style="2" customWidth="1"/>
    <col min="2" max="2" width="55.42578125" style="1" customWidth="1"/>
    <col min="3" max="3" width="8.85546875" style="1" customWidth="1"/>
    <col min="4" max="4" width="18.85546875" style="1" customWidth="1"/>
    <col min="5" max="5" width="6.85546875" style="1" customWidth="1"/>
    <col min="6" max="8" width="8.85546875" style="1" customWidth="1"/>
    <col min="9" max="9" width="11.85546875" style="1" customWidth="1"/>
    <col min="10" max="10" width="18.85546875" style="1" customWidth="1"/>
    <col min="11" max="11" width="8.85546875" style="1" customWidth="1"/>
    <col min="12" max="12" width="13.42578125" style="1" customWidth="1"/>
    <col min="13" max="14" width="8.85546875" style="1" customWidth="1"/>
    <col min="15" max="15" width="10.140625" style="1" bestFit="1" customWidth="1"/>
    <col min="16" max="16384" width="9.140625" style="1"/>
  </cols>
  <sheetData>
    <row r="1" spans="1:14" x14ac:dyDescent="0.25">
      <c r="G1" s="78"/>
      <c r="H1" s="78"/>
      <c r="I1" s="78"/>
      <c r="J1" s="78"/>
      <c r="K1" s="78"/>
      <c r="L1" s="78"/>
      <c r="M1" s="78"/>
      <c r="N1" s="78"/>
    </row>
    <row r="2" spans="1:14" x14ac:dyDescent="0.25">
      <c r="I2" s="28"/>
      <c r="J2" s="27"/>
      <c r="K2" s="27"/>
      <c r="L2" s="27"/>
      <c r="M2" s="27"/>
      <c r="N2" s="28"/>
    </row>
    <row r="3" spans="1:14" x14ac:dyDescent="0.25">
      <c r="I3" s="26"/>
      <c r="N3" s="26"/>
    </row>
    <row r="4" spans="1:14" x14ac:dyDescent="0.25">
      <c r="A4" s="1"/>
      <c r="B4" s="10"/>
    </row>
    <row r="5" spans="1:14" x14ac:dyDescent="0.25">
      <c r="A5" s="1"/>
      <c r="B5" s="79" t="s">
        <v>64</v>
      </c>
      <c r="C5" s="79"/>
      <c r="D5" s="79"/>
      <c r="E5" s="79"/>
      <c r="F5" s="79"/>
      <c r="G5" s="79"/>
      <c r="H5" s="79"/>
      <c r="I5" s="79"/>
      <c r="J5" s="79"/>
      <c r="K5" s="79"/>
      <c r="L5" s="79"/>
      <c r="M5" s="79"/>
      <c r="N5" s="79"/>
    </row>
    <row r="6" spans="1:14" x14ac:dyDescent="0.25">
      <c r="A6" s="1"/>
      <c r="B6" s="83" t="s">
        <v>15</v>
      </c>
      <c r="C6" s="83"/>
      <c r="D6" s="83"/>
      <c r="E6" s="83"/>
      <c r="F6" s="83"/>
      <c r="G6" s="83"/>
      <c r="H6" s="83"/>
      <c r="I6" s="83"/>
      <c r="J6" s="83"/>
      <c r="K6" s="83"/>
      <c r="L6" s="83"/>
      <c r="M6" s="83"/>
      <c r="N6" s="83"/>
    </row>
    <row r="8" spans="1:14" x14ac:dyDescent="0.25">
      <c r="A8" s="80" t="s">
        <v>45</v>
      </c>
      <c r="B8" s="80"/>
      <c r="C8" s="80"/>
      <c r="D8" s="80"/>
      <c r="E8" s="80"/>
      <c r="F8" s="80"/>
      <c r="G8" s="80"/>
      <c r="H8" s="80"/>
      <c r="I8" s="80"/>
      <c r="J8" s="80"/>
      <c r="K8" s="80"/>
      <c r="L8" s="80"/>
      <c r="M8" s="80"/>
      <c r="N8" s="80"/>
    </row>
    <row r="9" spans="1:14" x14ac:dyDescent="0.25">
      <c r="A9" s="7"/>
      <c r="B9" s="7"/>
      <c r="C9" s="7"/>
      <c r="D9" s="7"/>
      <c r="E9" s="7"/>
      <c r="F9" s="7"/>
      <c r="G9" s="7"/>
      <c r="H9" s="7"/>
      <c r="I9" s="7"/>
      <c r="J9" s="7"/>
      <c r="K9" s="7"/>
      <c r="L9" s="7"/>
      <c r="M9" s="7"/>
      <c r="N9" s="7"/>
    </row>
    <row r="10" spans="1:14" x14ac:dyDescent="0.25">
      <c r="A10" s="7"/>
      <c r="C10" s="80" t="s">
        <v>52</v>
      </c>
      <c r="D10" s="81"/>
      <c r="E10" s="81"/>
      <c r="F10" s="81"/>
      <c r="G10" s="81"/>
      <c r="H10" s="81"/>
      <c r="I10" s="81"/>
      <c r="J10" s="81"/>
    </row>
    <row r="11" spans="1:14" ht="17.25" customHeight="1" x14ac:dyDescent="0.25">
      <c r="A11" s="7"/>
      <c r="D11" s="82" t="s">
        <v>10</v>
      </c>
      <c r="E11" s="82"/>
      <c r="F11" s="81"/>
      <c r="G11" s="81"/>
      <c r="H11" s="81"/>
      <c r="I11" s="81"/>
      <c r="J11" s="81"/>
    </row>
    <row r="12" spans="1:14" ht="15" customHeight="1" x14ac:dyDescent="0.25">
      <c r="A12" s="1"/>
    </row>
    <row r="13" spans="1:14" x14ac:dyDescent="0.25">
      <c r="A13" s="1"/>
      <c r="B13" s="48" t="s">
        <v>77</v>
      </c>
      <c r="C13" s="43"/>
      <c r="D13" s="44"/>
      <c r="E13" s="44"/>
      <c r="F13" s="44"/>
      <c r="G13" s="44"/>
      <c r="H13" s="44"/>
      <c r="I13" s="44"/>
      <c r="J13" s="44"/>
      <c r="K13" s="44"/>
      <c r="L13" s="44"/>
      <c r="M13" s="44"/>
      <c r="N13" s="44"/>
    </row>
    <row r="14" spans="1:14" x14ac:dyDescent="0.25">
      <c r="A14" s="1"/>
      <c r="B14" s="45" t="s">
        <v>47</v>
      </c>
      <c r="C14" s="42"/>
      <c r="D14" s="42"/>
      <c r="E14" s="42"/>
      <c r="F14" s="42"/>
      <c r="G14" s="42"/>
      <c r="H14" s="42"/>
      <c r="I14" s="42"/>
      <c r="J14" s="42"/>
      <c r="K14" s="42"/>
      <c r="L14" s="42"/>
      <c r="M14" s="42"/>
      <c r="N14" s="42"/>
    </row>
    <row r="15" spans="1:14" x14ac:dyDescent="0.25">
      <c r="A15" s="1"/>
      <c r="B15" s="45"/>
      <c r="C15" s="42"/>
      <c r="D15" s="42"/>
      <c r="E15" s="42"/>
      <c r="F15" s="42"/>
      <c r="G15" s="42"/>
      <c r="H15" s="42"/>
      <c r="I15" s="42"/>
      <c r="J15" s="42"/>
      <c r="K15" s="42"/>
      <c r="L15" s="42"/>
      <c r="M15" s="42"/>
      <c r="N15" s="42"/>
    </row>
    <row r="16" spans="1:14" ht="70.5" customHeight="1" x14ac:dyDescent="0.25">
      <c r="A16" s="1"/>
      <c r="B16" s="71" t="s">
        <v>83</v>
      </c>
      <c r="C16" s="71"/>
      <c r="D16" s="71"/>
      <c r="E16" s="71"/>
      <c r="F16" s="71"/>
      <c r="G16" s="71"/>
      <c r="H16" s="71"/>
      <c r="I16" s="71"/>
      <c r="J16" s="71"/>
      <c r="K16" s="42"/>
      <c r="L16" s="42"/>
      <c r="M16" s="42"/>
      <c r="N16" s="42"/>
    </row>
    <row r="17" spans="1:19" x14ac:dyDescent="0.25">
      <c r="A17" s="5"/>
      <c r="B17" s="86" t="s">
        <v>14</v>
      </c>
      <c r="C17" s="86"/>
      <c r="D17" s="86"/>
      <c r="E17" s="86"/>
      <c r="F17" s="86"/>
      <c r="G17" s="86"/>
      <c r="H17" s="86"/>
      <c r="I17" s="86"/>
      <c r="J17" s="86"/>
      <c r="K17" s="86"/>
      <c r="L17" s="86"/>
      <c r="M17" s="86"/>
      <c r="N17" s="86"/>
    </row>
    <row r="18" spans="1:19" x14ac:dyDescent="0.25">
      <c r="A18" s="5"/>
      <c r="B18" s="38"/>
      <c r="C18" s="38"/>
      <c r="D18" s="38"/>
      <c r="E18" s="38"/>
      <c r="F18" s="38"/>
      <c r="G18" s="38"/>
      <c r="H18" s="38"/>
      <c r="I18" s="38"/>
      <c r="J18" s="38"/>
      <c r="K18" s="38"/>
      <c r="L18" s="38"/>
      <c r="M18" s="38"/>
      <c r="N18" s="38"/>
    </row>
    <row r="19" spans="1:19" ht="57" customHeight="1" x14ac:dyDescent="0.25">
      <c r="A19" s="72" t="s">
        <v>0</v>
      </c>
      <c r="B19" s="72" t="s">
        <v>17</v>
      </c>
      <c r="C19" s="77" t="s">
        <v>19</v>
      </c>
      <c r="D19" s="77"/>
      <c r="E19" s="77"/>
      <c r="F19" s="77"/>
      <c r="G19" s="77"/>
      <c r="H19" s="77"/>
      <c r="I19" s="77"/>
      <c r="J19" s="74" t="s">
        <v>20</v>
      </c>
      <c r="K19" s="75"/>
      <c r="L19" s="75"/>
      <c r="M19" s="75"/>
      <c r="N19" s="76"/>
    </row>
    <row r="20" spans="1:19" ht="196.5" customHeight="1" x14ac:dyDescent="0.25">
      <c r="A20" s="73"/>
      <c r="B20" s="73"/>
      <c r="C20" s="32" t="s">
        <v>23</v>
      </c>
      <c r="D20" s="13" t="s">
        <v>28</v>
      </c>
      <c r="E20" s="32" t="s">
        <v>44</v>
      </c>
      <c r="F20" s="32" t="s">
        <v>36</v>
      </c>
      <c r="G20" s="32" t="s">
        <v>30</v>
      </c>
      <c r="H20" s="32" t="s">
        <v>29</v>
      </c>
      <c r="I20" s="32" t="s">
        <v>31</v>
      </c>
      <c r="J20" s="13" t="s">
        <v>9</v>
      </c>
      <c r="K20" s="32" t="s">
        <v>4</v>
      </c>
      <c r="L20" s="32" t="s">
        <v>32</v>
      </c>
      <c r="M20" s="32" t="s">
        <v>33</v>
      </c>
      <c r="N20" s="32" t="s">
        <v>34</v>
      </c>
    </row>
    <row r="21" spans="1:19" x14ac:dyDescent="0.25">
      <c r="A21" s="31">
        <v>1</v>
      </c>
      <c r="B21" s="11">
        <v>2</v>
      </c>
      <c r="C21" s="11">
        <v>3</v>
      </c>
      <c r="D21" s="11">
        <v>4</v>
      </c>
      <c r="E21" s="11">
        <v>5</v>
      </c>
      <c r="F21" s="11">
        <v>6</v>
      </c>
      <c r="G21" s="11">
        <v>7</v>
      </c>
      <c r="H21" s="11">
        <v>8</v>
      </c>
      <c r="I21" s="11">
        <v>9</v>
      </c>
      <c r="J21" s="11">
        <v>10</v>
      </c>
      <c r="K21" s="11">
        <v>11</v>
      </c>
      <c r="L21" s="11">
        <v>12</v>
      </c>
      <c r="M21" s="11">
        <v>13</v>
      </c>
      <c r="N21" s="11">
        <v>14</v>
      </c>
    </row>
    <row r="22" spans="1:19" ht="47.25" x14ac:dyDescent="0.25">
      <c r="A22" s="31" t="s">
        <v>1</v>
      </c>
      <c r="B22" s="52" t="s">
        <v>65</v>
      </c>
      <c r="C22" s="33" t="s">
        <v>21</v>
      </c>
      <c r="D22" s="13" t="s">
        <v>70</v>
      </c>
      <c r="E22" s="25" t="s">
        <v>53</v>
      </c>
      <c r="F22" s="25">
        <v>1910.4</v>
      </c>
      <c r="G22" s="25">
        <v>11.9</v>
      </c>
      <c r="H22" s="25">
        <v>32</v>
      </c>
      <c r="I22" s="25">
        <f t="shared" ref="I22:I26" si="0">G22*H22</f>
        <v>380.8</v>
      </c>
      <c r="J22" s="25"/>
      <c r="K22" s="25"/>
      <c r="L22" s="25"/>
      <c r="M22" s="25"/>
      <c r="N22" s="25"/>
    </row>
    <row r="23" spans="1:19" ht="47.25" x14ac:dyDescent="0.25">
      <c r="A23" s="31" t="s">
        <v>2</v>
      </c>
      <c r="B23" s="52" t="s">
        <v>54</v>
      </c>
      <c r="C23" s="25" t="s">
        <v>22</v>
      </c>
      <c r="D23" s="13" t="s">
        <v>70</v>
      </c>
      <c r="E23" s="25" t="s">
        <v>51</v>
      </c>
      <c r="F23" s="25">
        <v>1910.4</v>
      </c>
      <c r="G23" s="25">
        <v>11.9</v>
      </c>
      <c r="H23" s="25">
        <v>10</v>
      </c>
      <c r="I23" s="25">
        <f t="shared" si="0"/>
        <v>119</v>
      </c>
      <c r="J23" s="25"/>
      <c r="K23" s="25"/>
      <c r="L23" s="25"/>
      <c r="M23" s="25"/>
      <c r="N23" s="25"/>
      <c r="P23" s="57"/>
      <c r="Q23" s="57"/>
      <c r="R23" s="57"/>
      <c r="S23" s="57"/>
    </row>
    <row r="24" spans="1:19" ht="31.5" x14ac:dyDescent="0.25">
      <c r="A24" s="31" t="s">
        <v>3</v>
      </c>
      <c r="B24" s="54" t="s">
        <v>62</v>
      </c>
      <c r="C24" s="25" t="s">
        <v>24</v>
      </c>
      <c r="D24" s="13" t="s">
        <v>69</v>
      </c>
      <c r="E24" s="25" t="s">
        <v>51</v>
      </c>
      <c r="F24" s="25">
        <v>2374.6</v>
      </c>
      <c r="G24" s="25">
        <v>14.8</v>
      </c>
      <c r="H24" s="25">
        <v>1</v>
      </c>
      <c r="I24" s="25">
        <f t="shared" si="0"/>
        <v>14.8</v>
      </c>
      <c r="J24" s="25"/>
      <c r="K24" s="25"/>
      <c r="L24" s="25"/>
      <c r="M24" s="25"/>
      <c r="N24" s="25"/>
    </row>
    <row r="25" spans="1:19" ht="31.5" x14ac:dyDescent="0.25">
      <c r="A25" s="31" t="s">
        <v>57</v>
      </c>
      <c r="B25" s="53" t="s">
        <v>61</v>
      </c>
      <c r="C25" s="25" t="s">
        <v>55</v>
      </c>
      <c r="D25" s="25" t="s">
        <v>56</v>
      </c>
      <c r="E25" s="25" t="s">
        <v>51</v>
      </c>
      <c r="F25" s="25">
        <v>3642.2</v>
      </c>
      <c r="G25" s="25">
        <v>22.8</v>
      </c>
      <c r="H25" s="25">
        <v>0.5</v>
      </c>
      <c r="I25" s="25">
        <f t="shared" si="0"/>
        <v>11.4</v>
      </c>
      <c r="J25" s="25"/>
      <c r="K25" s="25"/>
      <c r="L25" s="25"/>
      <c r="M25" s="25"/>
      <c r="N25" s="25"/>
    </row>
    <row r="26" spans="1:19" ht="63" x14ac:dyDescent="0.25">
      <c r="A26" s="31" t="s">
        <v>66</v>
      </c>
      <c r="B26" s="52" t="s">
        <v>75</v>
      </c>
      <c r="C26" s="25" t="s">
        <v>59</v>
      </c>
      <c r="D26" s="13" t="s">
        <v>70</v>
      </c>
      <c r="E26" s="25" t="s">
        <v>51</v>
      </c>
      <c r="F26" s="25">
        <v>1910.4</v>
      </c>
      <c r="G26" s="25">
        <v>11.94</v>
      </c>
      <c r="H26" s="25">
        <v>3</v>
      </c>
      <c r="I26" s="25">
        <f t="shared" si="0"/>
        <v>35.82</v>
      </c>
      <c r="J26" s="25"/>
      <c r="K26" s="25"/>
      <c r="L26" s="25"/>
      <c r="M26" s="25"/>
      <c r="N26" s="25"/>
    </row>
    <row r="27" spans="1:19" ht="16.5" thickBot="1" x14ac:dyDescent="0.3">
      <c r="A27" s="19"/>
      <c r="B27" s="20"/>
      <c r="C27" s="34"/>
      <c r="D27" s="13"/>
      <c r="E27" s="13"/>
      <c r="F27" s="23"/>
      <c r="G27" s="23"/>
      <c r="H27" s="13"/>
      <c r="I27" s="21"/>
      <c r="J27" s="13"/>
      <c r="K27" s="13"/>
      <c r="L27" s="13"/>
      <c r="M27" s="22"/>
      <c r="N27" s="23"/>
    </row>
    <row r="28" spans="1:19" s="18" customFormat="1" ht="16.5" thickBot="1" x14ac:dyDescent="0.3">
      <c r="A28" s="24"/>
      <c r="B28" s="84" t="s">
        <v>38</v>
      </c>
      <c r="C28" s="85"/>
      <c r="D28" s="85"/>
      <c r="E28" s="85"/>
      <c r="F28" s="85"/>
      <c r="G28" s="85"/>
      <c r="H28" s="85"/>
      <c r="I28" s="39">
        <f>SUM(I22:I26)</f>
        <v>561.82000000000005</v>
      </c>
      <c r="J28" s="35"/>
      <c r="K28" s="36"/>
      <c r="L28" s="36"/>
      <c r="M28" s="36"/>
      <c r="N28" s="46"/>
    </row>
    <row r="29" spans="1:19" s="18" customFormat="1" ht="16.5" thickBot="1" x14ac:dyDescent="0.3">
      <c r="A29" s="24"/>
      <c r="B29" s="88" t="s">
        <v>27</v>
      </c>
      <c r="C29" s="89"/>
      <c r="D29" s="89"/>
      <c r="E29" s="89"/>
      <c r="F29" s="89"/>
      <c r="G29" s="89"/>
      <c r="H29" s="89"/>
      <c r="I29" s="40">
        <f>SUM(I28*1.45/100)</f>
        <v>8.1463900000000002</v>
      </c>
      <c r="J29" s="35"/>
      <c r="K29" s="36"/>
      <c r="L29" s="36"/>
      <c r="M29" s="36"/>
      <c r="N29" s="47"/>
    </row>
    <row r="30" spans="1:19" ht="16.5" thickBot="1" x14ac:dyDescent="0.3">
      <c r="A30" s="11"/>
      <c r="B30" s="84" t="s">
        <v>37</v>
      </c>
      <c r="C30" s="85"/>
      <c r="D30" s="85"/>
      <c r="E30" s="85"/>
      <c r="F30" s="85"/>
      <c r="G30" s="85"/>
      <c r="H30" s="85"/>
      <c r="I30" s="41"/>
      <c r="J30" s="85" t="s">
        <v>25</v>
      </c>
      <c r="K30" s="85"/>
      <c r="L30" s="85"/>
      <c r="M30" s="85"/>
      <c r="N30" s="68">
        <f>I29+I28</f>
        <v>569.96639000000005</v>
      </c>
    </row>
    <row r="31" spans="1:19" x14ac:dyDescent="0.25">
      <c r="B31" s="56"/>
      <c r="C31" s="56"/>
      <c r="D31" s="56"/>
      <c r="E31" s="56"/>
      <c r="F31" s="56"/>
      <c r="G31" s="56"/>
      <c r="H31" s="56"/>
      <c r="I31" s="60"/>
      <c r="J31" s="56"/>
      <c r="K31" s="56"/>
      <c r="L31" s="56"/>
      <c r="M31" s="56"/>
      <c r="N31" s="59"/>
    </row>
    <row r="32" spans="1:19" x14ac:dyDescent="0.25">
      <c r="B32" s="56"/>
      <c r="C32" s="56"/>
      <c r="D32" s="56"/>
      <c r="E32" s="56"/>
      <c r="F32" s="56"/>
      <c r="G32" s="56"/>
      <c r="H32" s="56"/>
      <c r="I32" s="60"/>
      <c r="J32" s="56"/>
      <c r="K32" s="56"/>
      <c r="L32" s="56"/>
      <c r="M32" s="56"/>
      <c r="N32" s="59"/>
    </row>
    <row r="33" spans="1:14" ht="72.75" customHeight="1" x14ac:dyDescent="0.25">
      <c r="B33" s="71" t="s">
        <v>84</v>
      </c>
      <c r="C33" s="71"/>
      <c r="D33" s="71"/>
      <c r="E33" s="71"/>
      <c r="F33" s="71"/>
      <c r="G33" s="71"/>
      <c r="H33" s="71"/>
      <c r="I33" s="71"/>
      <c r="J33" s="71"/>
      <c r="K33" s="56"/>
      <c r="L33" s="56"/>
      <c r="M33" s="56"/>
      <c r="N33" s="59"/>
    </row>
    <row r="34" spans="1:14" x14ac:dyDescent="0.25">
      <c r="B34" s="61" t="s">
        <v>14</v>
      </c>
      <c r="C34" s="56"/>
      <c r="D34" s="56"/>
      <c r="E34" s="56"/>
      <c r="F34" s="56"/>
      <c r="G34" s="56"/>
      <c r="H34" s="56"/>
      <c r="I34" s="60"/>
      <c r="J34" s="56"/>
      <c r="K34" s="56"/>
      <c r="L34" s="56"/>
      <c r="M34" s="56"/>
      <c r="N34" s="59"/>
    </row>
    <row r="35" spans="1:14" x14ac:dyDescent="0.25">
      <c r="B35" s="56"/>
      <c r="C35" s="56"/>
      <c r="D35" s="56"/>
      <c r="E35" s="56"/>
      <c r="F35" s="56"/>
      <c r="G35" s="56"/>
      <c r="H35" s="56"/>
      <c r="I35" s="60"/>
      <c r="J35" s="56"/>
      <c r="K35" s="56"/>
      <c r="L35" s="56"/>
      <c r="M35" s="56"/>
      <c r="N35" s="59"/>
    </row>
    <row r="36" spans="1:14" x14ac:dyDescent="0.25">
      <c r="A36" s="72" t="s">
        <v>0</v>
      </c>
      <c r="B36" s="72" t="s">
        <v>17</v>
      </c>
      <c r="C36" s="77" t="s">
        <v>19</v>
      </c>
      <c r="D36" s="77"/>
      <c r="E36" s="77"/>
      <c r="F36" s="77"/>
      <c r="G36" s="77"/>
      <c r="H36" s="77"/>
      <c r="I36" s="77"/>
      <c r="J36" s="74" t="s">
        <v>20</v>
      </c>
      <c r="K36" s="75"/>
      <c r="L36" s="75"/>
      <c r="M36" s="75"/>
      <c r="N36" s="76"/>
    </row>
    <row r="37" spans="1:14" ht="157.5" x14ac:dyDescent="0.25">
      <c r="A37" s="73"/>
      <c r="B37" s="73"/>
      <c r="C37" s="32" t="s">
        <v>23</v>
      </c>
      <c r="D37" s="13" t="s">
        <v>28</v>
      </c>
      <c r="E37" s="32" t="s">
        <v>44</v>
      </c>
      <c r="F37" s="32" t="s">
        <v>36</v>
      </c>
      <c r="G37" s="32" t="s">
        <v>30</v>
      </c>
      <c r="H37" s="32" t="s">
        <v>29</v>
      </c>
      <c r="I37" s="32" t="s">
        <v>31</v>
      </c>
      <c r="J37" s="13" t="s">
        <v>9</v>
      </c>
      <c r="K37" s="32" t="s">
        <v>4</v>
      </c>
      <c r="L37" s="32" t="s">
        <v>32</v>
      </c>
      <c r="M37" s="32" t="s">
        <v>33</v>
      </c>
      <c r="N37" s="32" t="s">
        <v>34</v>
      </c>
    </row>
    <row r="38" spans="1:14" x14ac:dyDescent="0.25">
      <c r="A38" s="31">
        <v>1</v>
      </c>
      <c r="B38" s="11">
        <v>2</v>
      </c>
      <c r="C38" s="11">
        <v>3</v>
      </c>
      <c r="D38" s="11">
        <v>4</v>
      </c>
      <c r="E38" s="11">
        <v>5</v>
      </c>
      <c r="F38" s="11">
        <v>6</v>
      </c>
      <c r="G38" s="11">
        <v>7</v>
      </c>
      <c r="H38" s="11">
        <v>8</v>
      </c>
      <c r="I38" s="11">
        <v>9</v>
      </c>
      <c r="J38" s="11">
        <v>10</v>
      </c>
      <c r="K38" s="11">
        <v>11</v>
      </c>
      <c r="L38" s="11">
        <v>12</v>
      </c>
      <c r="M38" s="11">
        <v>13</v>
      </c>
      <c r="N38" s="11">
        <v>14</v>
      </c>
    </row>
    <row r="39" spans="1:14" ht="47.25" x14ac:dyDescent="0.25">
      <c r="A39" s="31" t="s">
        <v>1</v>
      </c>
      <c r="B39" s="52" t="s">
        <v>65</v>
      </c>
      <c r="C39" s="33" t="s">
        <v>21</v>
      </c>
      <c r="D39" s="25" t="s">
        <v>70</v>
      </c>
      <c r="E39" s="25" t="s">
        <v>53</v>
      </c>
      <c r="F39" s="25">
        <v>1910.4</v>
      </c>
      <c r="G39" s="25">
        <v>11.9</v>
      </c>
      <c r="H39" s="25">
        <v>36</v>
      </c>
      <c r="I39" s="25">
        <f t="shared" ref="I39:I43" si="1">G39*H39</f>
        <v>428.40000000000003</v>
      </c>
      <c r="J39" s="25"/>
      <c r="K39" s="25"/>
      <c r="L39" s="25"/>
      <c r="M39" s="25"/>
      <c r="N39" s="25"/>
    </row>
    <row r="40" spans="1:14" ht="47.25" x14ac:dyDescent="0.25">
      <c r="A40" s="31" t="s">
        <v>2</v>
      </c>
      <c r="B40" s="52" t="s">
        <v>54</v>
      </c>
      <c r="C40" s="25" t="s">
        <v>22</v>
      </c>
      <c r="D40" s="25" t="s">
        <v>70</v>
      </c>
      <c r="E40" s="25" t="s">
        <v>51</v>
      </c>
      <c r="F40" s="25">
        <v>1910.4</v>
      </c>
      <c r="G40" s="25">
        <v>11.9</v>
      </c>
      <c r="H40" s="25">
        <v>14</v>
      </c>
      <c r="I40" s="25">
        <f t="shared" si="1"/>
        <v>166.6</v>
      </c>
      <c r="J40" s="25"/>
      <c r="K40" s="25"/>
      <c r="L40" s="25"/>
      <c r="M40" s="25"/>
      <c r="N40" s="25"/>
    </row>
    <row r="41" spans="1:14" ht="31.5" x14ac:dyDescent="0.25">
      <c r="A41" s="31" t="s">
        <v>3</v>
      </c>
      <c r="B41" s="54" t="s">
        <v>62</v>
      </c>
      <c r="C41" s="25" t="s">
        <v>24</v>
      </c>
      <c r="D41" s="25" t="s">
        <v>69</v>
      </c>
      <c r="E41" s="25" t="s">
        <v>51</v>
      </c>
      <c r="F41" s="25">
        <v>2374.6</v>
      </c>
      <c r="G41" s="25">
        <v>14.8</v>
      </c>
      <c r="H41" s="25">
        <v>1</v>
      </c>
      <c r="I41" s="25">
        <f t="shared" si="1"/>
        <v>14.8</v>
      </c>
      <c r="J41" s="25"/>
      <c r="K41" s="25"/>
      <c r="L41" s="25"/>
      <c r="M41" s="25"/>
      <c r="N41" s="25"/>
    </row>
    <row r="42" spans="1:14" ht="31.5" x14ac:dyDescent="0.25">
      <c r="A42" s="31" t="s">
        <v>57</v>
      </c>
      <c r="B42" s="53" t="s">
        <v>61</v>
      </c>
      <c r="C42" s="25" t="s">
        <v>55</v>
      </c>
      <c r="D42" s="25" t="s">
        <v>56</v>
      </c>
      <c r="E42" s="25" t="s">
        <v>51</v>
      </c>
      <c r="F42" s="25">
        <v>3642.2</v>
      </c>
      <c r="G42" s="25">
        <v>22.8</v>
      </c>
      <c r="H42" s="25">
        <v>0.5</v>
      </c>
      <c r="I42" s="25">
        <f t="shared" si="1"/>
        <v>11.4</v>
      </c>
      <c r="J42" s="25"/>
      <c r="K42" s="25"/>
      <c r="L42" s="25"/>
      <c r="M42" s="25"/>
      <c r="N42" s="25"/>
    </row>
    <row r="43" spans="1:14" ht="63" x14ac:dyDescent="0.25">
      <c r="A43" s="31" t="s">
        <v>66</v>
      </c>
      <c r="B43" s="52" t="s">
        <v>75</v>
      </c>
      <c r="C43" s="25" t="s">
        <v>59</v>
      </c>
      <c r="D43" s="25" t="s">
        <v>70</v>
      </c>
      <c r="E43" s="25" t="s">
        <v>51</v>
      </c>
      <c r="F43" s="25">
        <v>1910.4</v>
      </c>
      <c r="G43" s="25">
        <v>11.94</v>
      </c>
      <c r="H43" s="25">
        <v>3</v>
      </c>
      <c r="I43" s="25">
        <f t="shared" si="1"/>
        <v>35.82</v>
      </c>
      <c r="J43" s="25"/>
      <c r="K43" s="25"/>
      <c r="L43" s="25"/>
      <c r="M43" s="25"/>
      <c r="N43" s="25"/>
    </row>
    <row r="44" spans="1:14" ht="16.5" thickBot="1" x14ac:dyDescent="0.3">
      <c r="A44" s="19"/>
      <c r="B44" s="20"/>
      <c r="C44" s="34"/>
      <c r="D44" s="13"/>
      <c r="E44" s="13"/>
      <c r="F44" s="23"/>
      <c r="G44" s="23"/>
      <c r="H44" s="13"/>
      <c r="I44" s="21"/>
      <c r="J44" s="13"/>
      <c r="K44" s="13"/>
      <c r="L44" s="13"/>
      <c r="M44" s="22"/>
      <c r="N44" s="23"/>
    </row>
    <row r="45" spans="1:14" ht="16.5" thickBot="1" x14ac:dyDescent="0.3">
      <c r="A45" s="24"/>
      <c r="B45" s="84" t="s">
        <v>38</v>
      </c>
      <c r="C45" s="85"/>
      <c r="D45" s="85"/>
      <c r="E45" s="85"/>
      <c r="F45" s="85"/>
      <c r="G45" s="85"/>
      <c r="H45" s="85"/>
      <c r="I45" s="39">
        <f>SUM(I39:I43)</f>
        <v>657.02</v>
      </c>
      <c r="J45" s="35"/>
      <c r="K45" s="36"/>
      <c r="L45" s="36"/>
      <c r="M45" s="36"/>
      <c r="N45" s="46"/>
    </row>
    <row r="46" spans="1:14" ht="16.5" thickBot="1" x14ac:dyDescent="0.3">
      <c r="A46" s="24"/>
      <c r="B46" s="88" t="s">
        <v>27</v>
      </c>
      <c r="C46" s="89"/>
      <c r="D46" s="89"/>
      <c r="E46" s="89"/>
      <c r="F46" s="89"/>
      <c r="G46" s="89"/>
      <c r="H46" s="89"/>
      <c r="I46" s="40">
        <f>SUM(I45*1.45/100)</f>
        <v>9.5267900000000001</v>
      </c>
      <c r="J46" s="35"/>
      <c r="K46" s="36"/>
      <c r="L46" s="36"/>
      <c r="M46" s="36"/>
      <c r="N46" s="47"/>
    </row>
    <row r="47" spans="1:14" ht="16.5" thickBot="1" x14ac:dyDescent="0.3">
      <c r="A47" s="11"/>
      <c r="B47" s="84" t="s">
        <v>37</v>
      </c>
      <c r="C47" s="85"/>
      <c r="D47" s="85"/>
      <c r="E47" s="85"/>
      <c r="F47" s="85"/>
      <c r="G47" s="85"/>
      <c r="H47" s="85"/>
      <c r="I47" s="41"/>
      <c r="J47" s="85" t="s">
        <v>25</v>
      </c>
      <c r="K47" s="85"/>
      <c r="L47" s="85"/>
      <c r="M47" s="85"/>
      <c r="N47" s="68">
        <f>I46+I45</f>
        <v>666.54678999999999</v>
      </c>
    </row>
    <row r="48" spans="1:14" x14ac:dyDescent="0.25">
      <c r="B48" s="56"/>
      <c r="C48" s="56"/>
      <c r="D48" s="56"/>
      <c r="E48" s="56"/>
      <c r="F48" s="56"/>
      <c r="G48" s="56"/>
      <c r="H48" s="56"/>
      <c r="I48" s="60"/>
      <c r="J48" s="56"/>
      <c r="K48" s="56"/>
      <c r="L48" s="56"/>
      <c r="M48" s="56"/>
      <c r="N48" s="59"/>
    </row>
    <row r="49" spans="1:14" x14ac:dyDescent="0.25">
      <c r="B49" s="56"/>
      <c r="C49" s="56"/>
      <c r="D49" s="56"/>
      <c r="E49" s="56"/>
      <c r="F49" s="56"/>
      <c r="G49" s="56"/>
      <c r="H49" s="56"/>
      <c r="I49" s="60"/>
      <c r="J49" s="56"/>
      <c r="K49" s="56"/>
      <c r="L49" s="56"/>
      <c r="M49" s="56"/>
      <c r="N49" s="59"/>
    </row>
    <row r="50" spans="1:14" ht="75" customHeight="1" x14ac:dyDescent="0.25">
      <c r="B50" s="71" t="s">
        <v>85</v>
      </c>
      <c r="C50" s="71"/>
      <c r="D50" s="71"/>
      <c r="E50" s="71"/>
      <c r="F50" s="71"/>
      <c r="G50" s="71"/>
      <c r="H50" s="71"/>
      <c r="I50" s="71"/>
      <c r="J50" s="71"/>
      <c r="K50" s="56"/>
      <c r="L50" s="56"/>
      <c r="M50" s="56"/>
      <c r="N50" s="59"/>
    </row>
    <row r="51" spans="1:14" x14ac:dyDescent="0.25">
      <c r="B51" s="61" t="s">
        <v>14</v>
      </c>
      <c r="C51" s="56"/>
      <c r="D51" s="56"/>
      <c r="E51" s="56"/>
      <c r="F51" s="56"/>
      <c r="G51" s="56"/>
      <c r="H51" s="56"/>
      <c r="I51" s="60"/>
      <c r="J51" s="56"/>
      <c r="K51" s="56"/>
      <c r="L51" s="56"/>
      <c r="M51" s="56"/>
      <c r="N51" s="59"/>
    </row>
    <row r="52" spans="1:14" x14ac:dyDescent="0.25">
      <c r="B52" s="56"/>
      <c r="C52" s="56"/>
      <c r="D52" s="56"/>
      <c r="E52" s="56"/>
      <c r="F52" s="56"/>
      <c r="G52" s="56"/>
      <c r="H52" s="56"/>
      <c r="I52" s="60"/>
      <c r="J52" s="56"/>
      <c r="K52" s="56"/>
      <c r="L52" s="56"/>
      <c r="M52" s="56"/>
      <c r="N52" s="59"/>
    </row>
    <row r="53" spans="1:14" x14ac:dyDescent="0.25">
      <c r="A53" s="72" t="s">
        <v>0</v>
      </c>
      <c r="B53" s="72" t="s">
        <v>17</v>
      </c>
      <c r="C53" s="77" t="s">
        <v>19</v>
      </c>
      <c r="D53" s="77"/>
      <c r="E53" s="77"/>
      <c r="F53" s="77"/>
      <c r="G53" s="77"/>
      <c r="H53" s="77"/>
      <c r="I53" s="77"/>
      <c r="J53" s="74" t="s">
        <v>20</v>
      </c>
      <c r="K53" s="75"/>
      <c r="L53" s="75"/>
      <c r="M53" s="75"/>
      <c r="N53" s="76"/>
    </row>
    <row r="54" spans="1:14" ht="157.5" x14ac:dyDescent="0.25">
      <c r="A54" s="73"/>
      <c r="B54" s="73"/>
      <c r="C54" s="32" t="s">
        <v>23</v>
      </c>
      <c r="D54" s="13" t="s">
        <v>28</v>
      </c>
      <c r="E54" s="32" t="s">
        <v>44</v>
      </c>
      <c r="F54" s="32" t="s">
        <v>36</v>
      </c>
      <c r="G54" s="32" t="s">
        <v>30</v>
      </c>
      <c r="H54" s="32" t="s">
        <v>29</v>
      </c>
      <c r="I54" s="32" t="s">
        <v>31</v>
      </c>
      <c r="J54" s="13" t="s">
        <v>9</v>
      </c>
      <c r="K54" s="32" t="s">
        <v>4</v>
      </c>
      <c r="L54" s="32" t="s">
        <v>32</v>
      </c>
      <c r="M54" s="32" t="s">
        <v>33</v>
      </c>
      <c r="N54" s="32" t="s">
        <v>34</v>
      </c>
    </row>
    <row r="55" spans="1:14" x14ac:dyDescent="0.25">
      <c r="A55" s="31">
        <v>1</v>
      </c>
      <c r="B55" s="11">
        <v>2</v>
      </c>
      <c r="C55" s="11">
        <v>3</v>
      </c>
      <c r="D55" s="11">
        <v>4</v>
      </c>
      <c r="E55" s="11">
        <v>5</v>
      </c>
      <c r="F55" s="11">
        <v>6</v>
      </c>
      <c r="G55" s="11">
        <v>7</v>
      </c>
      <c r="H55" s="11">
        <v>8</v>
      </c>
      <c r="I55" s="11">
        <v>9</v>
      </c>
      <c r="J55" s="11">
        <v>10</v>
      </c>
      <c r="K55" s="11">
        <v>11</v>
      </c>
      <c r="L55" s="11">
        <v>12</v>
      </c>
      <c r="M55" s="11">
        <v>13</v>
      </c>
      <c r="N55" s="11">
        <v>14</v>
      </c>
    </row>
    <row r="56" spans="1:14" ht="47.25" x14ac:dyDescent="0.25">
      <c r="A56" s="31" t="s">
        <v>1</v>
      </c>
      <c r="B56" s="52" t="s">
        <v>65</v>
      </c>
      <c r="C56" s="33" t="s">
        <v>21</v>
      </c>
      <c r="D56" s="25" t="s">
        <v>70</v>
      </c>
      <c r="E56" s="25" t="s">
        <v>53</v>
      </c>
      <c r="F56" s="25">
        <v>1910.4</v>
      </c>
      <c r="G56" s="25">
        <v>11.9</v>
      </c>
      <c r="H56" s="25">
        <v>38</v>
      </c>
      <c r="I56" s="25">
        <f t="shared" ref="I56:I60" si="2">G56*H56</f>
        <v>452.2</v>
      </c>
      <c r="J56" s="25"/>
      <c r="K56" s="25"/>
      <c r="L56" s="25"/>
      <c r="M56" s="25"/>
      <c r="N56" s="25"/>
    </row>
    <row r="57" spans="1:14" ht="47.25" x14ac:dyDescent="0.25">
      <c r="A57" s="31" t="s">
        <v>2</v>
      </c>
      <c r="B57" s="52" t="s">
        <v>54</v>
      </c>
      <c r="C57" s="25" t="s">
        <v>22</v>
      </c>
      <c r="D57" s="25" t="s">
        <v>70</v>
      </c>
      <c r="E57" s="25" t="s">
        <v>51</v>
      </c>
      <c r="F57" s="25">
        <v>1910.4</v>
      </c>
      <c r="G57" s="25">
        <v>11.9</v>
      </c>
      <c r="H57" s="25">
        <v>16</v>
      </c>
      <c r="I57" s="25">
        <f t="shared" si="2"/>
        <v>190.4</v>
      </c>
      <c r="J57" s="25"/>
      <c r="K57" s="25"/>
      <c r="L57" s="25"/>
      <c r="M57" s="25"/>
      <c r="N57" s="25"/>
    </row>
    <row r="58" spans="1:14" ht="31.5" x14ac:dyDescent="0.25">
      <c r="A58" s="31" t="s">
        <v>3</v>
      </c>
      <c r="B58" s="52" t="s">
        <v>62</v>
      </c>
      <c r="C58" s="25" t="s">
        <v>24</v>
      </c>
      <c r="D58" s="25" t="s">
        <v>69</v>
      </c>
      <c r="E58" s="25" t="s">
        <v>51</v>
      </c>
      <c r="F58" s="25">
        <v>2374.6</v>
      </c>
      <c r="G58" s="25">
        <v>14.8</v>
      </c>
      <c r="H58" s="25">
        <v>1</v>
      </c>
      <c r="I58" s="25">
        <f t="shared" si="2"/>
        <v>14.8</v>
      </c>
      <c r="J58" s="25"/>
      <c r="K58" s="25"/>
      <c r="L58" s="25"/>
      <c r="M58" s="25"/>
      <c r="N58" s="25"/>
    </row>
    <row r="59" spans="1:14" ht="31.5" x14ac:dyDescent="0.25">
      <c r="A59" s="31" t="s">
        <v>57</v>
      </c>
      <c r="B59" s="20" t="s">
        <v>62</v>
      </c>
      <c r="C59" s="25" t="s">
        <v>55</v>
      </c>
      <c r="D59" s="25" t="s">
        <v>56</v>
      </c>
      <c r="E59" s="25" t="s">
        <v>51</v>
      </c>
      <c r="F59" s="25">
        <v>3642.2</v>
      </c>
      <c r="G59" s="25">
        <v>22.8</v>
      </c>
      <c r="H59" s="25">
        <v>0.5</v>
      </c>
      <c r="I59" s="25">
        <f t="shared" si="2"/>
        <v>11.4</v>
      </c>
      <c r="J59" s="25"/>
      <c r="K59" s="25"/>
      <c r="L59" s="25"/>
      <c r="M59" s="25"/>
      <c r="N59" s="25"/>
    </row>
    <row r="60" spans="1:14" ht="63" x14ac:dyDescent="0.25">
      <c r="A60" s="31" t="s">
        <v>66</v>
      </c>
      <c r="B60" s="52" t="s">
        <v>75</v>
      </c>
      <c r="C60" s="25" t="s">
        <v>59</v>
      </c>
      <c r="D60" s="25" t="s">
        <v>70</v>
      </c>
      <c r="E60" s="25" t="s">
        <v>51</v>
      </c>
      <c r="F60" s="25">
        <v>1910.4</v>
      </c>
      <c r="G60" s="25">
        <v>11.94</v>
      </c>
      <c r="H60" s="25">
        <v>3</v>
      </c>
      <c r="I60" s="25">
        <f t="shared" si="2"/>
        <v>35.82</v>
      </c>
      <c r="J60" s="25"/>
      <c r="K60" s="25"/>
      <c r="L60" s="25"/>
      <c r="M60" s="25"/>
      <c r="N60" s="25"/>
    </row>
    <row r="61" spans="1:14" ht="16.5" thickBot="1" x14ac:dyDescent="0.3">
      <c r="A61" s="19"/>
      <c r="B61" s="20"/>
      <c r="C61" s="34"/>
      <c r="D61" s="13"/>
      <c r="E61" s="13"/>
      <c r="F61" s="23"/>
      <c r="G61" s="23"/>
      <c r="H61" s="13"/>
      <c r="I61" s="21"/>
      <c r="J61" s="13"/>
      <c r="K61" s="13"/>
      <c r="L61" s="13"/>
      <c r="M61" s="22"/>
      <c r="N61" s="23"/>
    </row>
    <row r="62" spans="1:14" ht="16.5" thickBot="1" x14ac:dyDescent="0.3">
      <c r="A62" s="24"/>
      <c r="B62" s="84" t="s">
        <v>38</v>
      </c>
      <c r="C62" s="85"/>
      <c r="D62" s="85"/>
      <c r="E62" s="85"/>
      <c r="F62" s="85"/>
      <c r="G62" s="85"/>
      <c r="H62" s="85"/>
      <c r="I62" s="39">
        <f>SUM(I56:I60)</f>
        <v>704.62</v>
      </c>
      <c r="J62" s="35"/>
      <c r="K62" s="36"/>
      <c r="L62" s="36"/>
      <c r="M62" s="36"/>
      <c r="N62" s="46"/>
    </row>
    <row r="63" spans="1:14" ht="16.5" thickBot="1" x14ac:dyDescent="0.3">
      <c r="A63" s="24"/>
      <c r="B63" s="88" t="s">
        <v>27</v>
      </c>
      <c r="C63" s="89"/>
      <c r="D63" s="89"/>
      <c r="E63" s="89"/>
      <c r="F63" s="89"/>
      <c r="G63" s="89"/>
      <c r="H63" s="89"/>
      <c r="I63" s="40">
        <f>SUM(I62*1.45/100)</f>
        <v>10.216989999999999</v>
      </c>
      <c r="J63" s="35"/>
      <c r="K63" s="36"/>
      <c r="L63" s="36"/>
      <c r="M63" s="36"/>
      <c r="N63" s="47"/>
    </row>
    <row r="64" spans="1:14" ht="16.5" thickBot="1" x14ac:dyDescent="0.3">
      <c r="A64" s="11"/>
      <c r="B64" s="84" t="s">
        <v>37</v>
      </c>
      <c r="C64" s="85"/>
      <c r="D64" s="85"/>
      <c r="E64" s="85"/>
      <c r="F64" s="85"/>
      <c r="G64" s="85"/>
      <c r="H64" s="85"/>
      <c r="I64" s="41"/>
      <c r="J64" s="85" t="s">
        <v>25</v>
      </c>
      <c r="K64" s="85"/>
      <c r="L64" s="85"/>
      <c r="M64" s="85"/>
      <c r="N64" s="68">
        <f>I63+I62</f>
        <v>714.83699000000001</v>
      </c>
    </row>
    <row r="65" spans="1:14" x14ac:dyDescent="0.25">
      <c r="B65" s="56"/>
      <c r="C65" s="56"/>
      <c r="D65" s="56"/>
      <c r="E65" s="56"/>
      <c r="F65" s="56"/>
      <c r="G65" s="56"/>
      <c r="H65" s="56"/>
      <c r="I65" s="60"/>
      <c r="J65" s="56"/>
      <c r="K65" s="56"/>
      <c r="L65" s="56"/>
      <c r="M65" s="56"/>
      <c r="N65" s="58"/>
    </row>
    <row r="66" spans="1:14" x14ac:dyDescent="0.25">
      <c r="B66" s="56"/>
      <c r="C66" s="56"/>
      <c r="D66" s="56"/>
      <c r="E66" s="56"/>
      <c r="F66" s="56"/>
      <c r="G66" s="56"/>
      <c r="H66" s="56"/>
      <c r="I66" s="60"/>
      <c r="J66" s="56"/>
      <c r="K66" s="56"/>
      <c r="L66" s="56"/>
      <c r="M66" s="56"/>
      <c r="N66" s="58"/>
    </row>
    <row r="67" spans="1:14" ht="67.5" customHeight="1" x14ac:dyDescent="0.25">
      <c r="B67" s="71" t="s">
        <v>86</v>
      </c>
      <c r="C67" s="71"/>
      <c r="D67" s="71"/>
      <c r="E67" s="71"/>
      <c r="F67" s="71"/>
      <c r="G67" s="71"/>
      <c r="H67" s="71"/>
      <c r="I67" s="71"/>
      <c r="J67" s="71"/>
      <c r="K67" s="56"/>
      <c r="L67" s="56"/>
      <c r="M67" s="56"/>
      <c r="N67" s="58"/>
    </row>
    <row r="68" spans="1:14" x14ac:dyDescent="0.25">
      <c r="B68" s="61" t="s">
        <v>14</v>
      </c>
      <c r="C68" s="56"/>
      <c r="D68" s="56"/>
      <c r="E68" s="56"/>
      <c r="F68" s="56"/>
      <c r="G68" s="56"/>
      <c r="H68" s="56"/>
      <c r="I68" s="60"/>
      <c r="J68" s="56"/>
      <c r="K68" s="56"/>
      <c r="L68" s="56"/>
      <c r="M68" s="56"/>
      <c r="N68" s="58"/>
    </row>
    <row r="69" spans="1:14" x14ac:dyDescent="0.25">
      <c r="A69" s="72" t="s">
        <v>0</v>
      </c>
      <c r="B69" s="72" t="s">
        <v>17</v>
      </c>
      <c r="C69" s="77" t="s">
        <v>19</v>
      </c>
      <c r="D69" s="77"/>
      <c r="E69" s="77"/>
      <c r="F69" s="77"/>
      <c r="G69" s="77"/>
      <c r="H69" s="77"/>
      <c r="I69" s="77"/>
      <c r="J69" s="74" t="s">
        <v>20</v>
      </c>
      <c r="K69" s="75"/>
      <c r="L69" s="75"/>
      <c r="M69" s="75"/>
      <c r="N69" s="76"/>
    </row>
    <row r="70" spans="1:14" ht="157.5" x14ac:dyDescent="0.25">
      <c r="A70" s="73"/>
      <c r="B70" s="73"/>
      <c r="C70" s="32" t="s">
        <v>23</v>
      </c>
      <c r="D70" s="13" t="s">
        <v>28</v>
      </c>
      <c r="E70" s="32" t="s">
        <v>44</v>
      </c>
      <c r="F70" s="32" t="s">
        <v>36</v>
      </c>
      <c r="G70" s="32" t="s">
        <v>30</v>
      </c>
      <c r="H70" s="32" t="s">
        <v>29</v>
      </c>
      <c r="I70" s="32" t="s">
        <v>31</v>
      </c>
      <c r="J70" s="13" t="s">
        <v>9</v>
      </c>
      <c r="K70" s="32" t="s">
        <v>4</v>
      </c>
      <c r="L70" s="32" t="s">
        <v>32</v>
      </c>
      <c r="M70" s="32" t="s">
        <v>33</v>
      </c>
      <c r="N70" s="32" t="s">
        <v>34</v>
      </c>
    </row>
    <row r="71" spans="1:14" x14ac:dyDescent="0.25">
      <c r="A71" s="31">
        <v>1</v>
      </c>
      <c r="B71" s="11">
        <v>2</v>
      </c>
      <c r="C71" s="11">
        <v>3</v>
      </c>
      <c r="D71" s="11">
        <v>4</v>
      </c>
      <c r="E71" s="11">
        <v>5</v>
      </c>
      <c r="F71" s="11">
        <v>6</v>
      </c>
      <c r="G71" s="11">
        <v>7</v>
      </c>
      <c r="H71" s="11">
        <v>8</v>
      </c>
      <c r="I71" s="11">
        <v>9</v>
      </c>
      <c r="J71" s="11">
        <v>10</v>
      </c>
      <c r="K71" s="11">
        <v>11</v>
      </c>
      <c r="L71" s="11">
        <v>12</v>
      </c>
      <c r="M71" s="11">
        <v>13</v>
      </c>
      <c r="N71" s="11">
        <v>14</v>
      </c>
    </row>
    <row r="72" spans="1:14" ht="47.25" x14ac:dyDescent="0.25">
      <c r="A72" s="31" t="s">
        <v>1</v>
      </c>
      <c r="B72" s="52" t="s">
        <v>65</v>
      </c>
      <c r="C72" s="33" t="s">
        <v>21</v>
      </c>
      <c r="D72" s="25" t="s">
        <v>72</v>
      </c>
      <c r="E72" s="25" t="s">
        <v>53</v>
      </c>
      <c r="F72" s="25">
        <v>1910.4</v>
      </c>
      <c r="G72" s="25">
        <v>11.9</v>
      </c>
      <c r="H72" s="25">
        <v>40</v>
      </c>
      <c r="I72" s="25">
        <f t="shared" ref="I72:I76" si="3">G72*H72</f>
        <v>476</v>
      </c>
      <c r="J72" s="25"/>
      <c r="K72" s="25"/>
      <c r="L72" s="25"/>
      <c r="M72" s="25"/>
      <c r="N72" s="25"/>
    </row>
    <row r="73" spans="1:14" ht="47.25" x14ac:dyDescent="0.25">
      <c r="A73" s="31" t="s">
        <v>2</v>
      </c>
      <c r="B73" s="52" t="s">
        <v>54</v>
      </c>
      <c r="C73" s="25" t="s">
        <v>22</v>
      </c>
      <c r="D73" s="25" t="s">
        <v>70</v>
      </c>
      <c r="E73" s="25" t="s">
        <v>51</v>
      </c>
      <c r="F73" s="25">
        <v>1910.4</v>
      </c>
      <c r="G73" s="25">
        <v>11.9</v>
      </c>
      <c r="H73" s="25">
        <v>20</v>
      </c>
      <c r="I73" s="25">
        <f t="shared" si="3"/>
        <v>238</v>
      </c>
      <c r="J73" s="25"/>
      <c r="K73" s="25"/>
      <c r="L73" s="25"/>
      <c r="M73" s="25"/>
      <c r="N73" s="25"/>
    </row>
    <row r="74" spans="1:14" ht="31.5" x14ac:dyDescent="0.25">
      <c r="A74" s="31" t="s">
        <v>3</v>
      </c>
      <c r="B74" s="54" t="s">
        <v>62</v>
      </c>
      <c r="C74" s="25" t="s">
        <v>24</v>
      </c>
      <c r="D74" s="25" t="s">
        <v>69</v>
      </c>
      <c r="E74" s="25" t="s">
        <v>51</v>
      </c>
      <c r="F74" s="25">
        <v>2374.6</v>
      </c>
      <c r="G74" s="25">
        <v>14.8</v>
      </c>
      <c r="H74" s="25">
        <v>1</v>
      </c>
      <c r="I74" s="25">
        <f t="shared" si="3"/>
        <v>14.8</v>
      </c>
      <c r="J74" s="25"/>
      <c r="K74" s="25"/>
      <c r="L74" s="25"/>
      <c r="M74" s="25"/>
      <c r="N74" s="25"/>
    </row>
    <row r="75" spans="1:14" ht="31.5" x14ac:dyDescent="0.25">
      <c r="A75" s="31" t="s">
        <v>57</v>
      </c>
      <c r="B75" s="53" t="s">
        <v>61</v>
      </c>
      <c r="C75" s="25" t="s">
        <v>55</v>
      </c>
      <c r="D75" s="25" t="s">
        <v>56</v>
      </c>
      <c r="E75" s="25" t="s">
        <v>51</v>
      </c>
      <c r="F75" s="25">
        <v>3642.2</v>
      </c>
      <c r="G75" s="25">
        <v>22.8</v>
      </c>
      <c r="H75" s="25">
        <v>0.5</v>
      </c>
      <c r="I75" s="25">
        <f t="shared" si="3"/>
        <v>11.4</v>
      </c>
      <c r="J75" s="25"/>
      <c r="K75" s="25"/>
      <c r="L75" s="25"/>
      <c r="M75" s="25"/>
      <c r="N75" s="25"/>
    </row>
    <row r="76" spans="1:14" ht="63" x14ac:dyDescent="0.25">
      <c r="A76" s="31" t="s">
        <v>66</v>
      </c>
      <c r="B76" s="52" t="s">
        <v>75</v>
      </c>
      <c r="C76" s="25" t="s">
        <v>59</v>
      </c>
      <c r="D76" s="25" t="s">
        <v>70</v>
      </c>
      <c r="E76" s="25" t="s">
        <v>51</v>
      </c>
      <c r="F76" s="25">
        <v>1910.4</v>
      </c>
      <c r="G76" s="25">
        <v>11.94</v>
      </c>
      <c r="H76" s="25">
        <v>3</v>
      </c>
      <c r="I76" s="25">
        <f t="shared" si="3"/>
        <v>35.82</v>
      </c>
      <c r="J76" s="25"/>
      <c r="K76" s="25"/>
      <c r="L76" s="25"/>
      <c r="M76" s="25"/>
      <c r="N76" s="25"/>
    </row>
    <row r="77" spans="1:14" ht="16.5" thickBot="1" x14ac:dyDescent="0.3">
      <c r="A77" s="19"/>
      <c r="B77" s="20"/>
      <c r="C77" s="34"/>
      <c r="D77" s="13"/>
      <c r="E77" s="13"/>
      <c r="F77" s="23"/>
      <c r="G77" s="23"/>
      <c r="H77" s="13"/>
      <c r="I77" s="21"/>
      <c r="J77" s="13"/>
      <c r="K77" s="13"/>
      <c r="L77" s="13"/>
      <c r="M77" s="22"/>
      <c r="N77" s="23"/>
    </row>
    <row r="78" spans="1:14" ht="16.5" thickBot="1" x14ac:dyDescent="0.3">
      <c r="A78" s="24"/>
      <c r="B78" s="84" t="s">
        <v>38</v>
      </c>
      <c r="C78" s="85"/>
      <c r="D78" s="85"/>
      <c r="E78" s="85"/>
      <c r="F78" s="85"/>
      <c r="G78" s="85"/>
      <c r="H78" s="85"/>
      <c r="I78" s="39">
        <f>SUM(I72:I76)</f>
        <v>776.02</v>
      </c>
      <c r="J78" s="35"/>
      <c r="K78" s="36"/>
      <c r="L78" s="36"/>
      <c r="M78" s="36"/>
      <c r="N78" s="46"/>
    </row>
    <row r="79" spans="1:14" ht="16.5" thickBot="1" x14ac:dyDescent="0.3">
      <c r="A79" s="24"/>
      <c r="B79" s="88" t="s">
        <v>27</v>
      </c>
      <c r="C79" s="89"/>
      <c r="D79" s="89"/>
      <c r="E79" s="89"/>
      <c r="F79" s="89"/>
      <c r="G79" s="89"/>
      <c r="H79" s="89"/>
      <c r="I79" s="40">
        <f>SUM(I78*1.45/100)</f>
        <v>11.25229</v>
      </c>
      <c r="J79" s="35"/>
      <c r="K79" s="36"/>
      <c r="L79" s="36"/>
      <c r="M79" s="36"/>
      <c r="N79" s="47"/>
    </row>
    <row r="80" spans="1:14" ht="16.5" thickBot="1" x14ac:dyDescent="0.3">
      <c r="A80" s="11"/>
      <c r="B80" s="84" t="s">
        <v>37</v>
      </c>
      <c r="C80" s="85"/>
      <c r="D80" s="85"/>
      <c r="E80" s="85"/>
      <c r="F80" s="85"/>
      <c r="G80" s="85"/>
      <c r="H80" s="85"/>
      <c r="I80" s="41"/>
      <c r="J80" s="85" t="s">
        <v>25</v>
      </c>
      <c r="K80" s="85"/>
      <c r="L80" s="85"/>
      <c r="M80" s="85"/>
      <c r="N80" s="68">
        <f>I79+I78</f>
        <v>787.27229</v>
      </c>
    </row>
    <row r="81" spans="2:14" x14ac:dyDescent="0.25">
      <c r="B81" s="56"/>
      <c r="C81" s="56"/>
      <c r="D81" s="56"/>
      <c r="E81" s="56"/>
      <c r="F81" s="56"/>
      <c r="G81" s="56"/>
      <c r="H81" s="56"/>
      <c r="I81" s="60"/>
      <c r="J81" s="56"/>
      <c r="K81" s="56"/>
      <c r="L81" s="56"/>
      <c r="M81" s="56"/>
      <c r="N81" s="58"/>
    </row>
    <row r="82" spans="2:14" x14ac:dyDescent="0.25">
      <c r="B82" s="56"/>
      <c r="C82" s="56"/>
      <c r="D82" s="56"/>
      <c r="E82" s="56"/>
      <c r="F82" s="56"/>
      <c r="G82" s="56"/>
      <c r="H82" s="56"/>
      <c r="I82" s="60"/>
      <c r="J82" s="56"/>
      <c r="K82" s="56"/>
      <c r="L82" s="56"/>
      <c r="M82" s="56"/>
      <c r="N82" s="58"/>
    </row>
    <row r="83" spans="2:14" x14ac:dyDescent="0.25">
      <c r="B83" s="18" t="s">
        <v>43</v>
      </c>
    </row>
    <row r="84" spans="2:14" x14ac:dyDescent="0.25">
      <c r="B84" s="1" t="s">
        <v>41</v>
      </c>
    </row>
    <row r="85" spans="2:14" x14ac:dyDescent="0.25">
      <c r="B85" s="1" t="s">
        <v>42</v>
      </c>
    </row>
    <row r="87" spans="2:14" x14ac:dyDescent="0.25">
      <c r="B87" s="37" t="s">
        <v>35</v>
      </c>
    </row>
    <row r="88" spans="2:14" ht="33.6" customHeight="1" x14ac:dyDescent="0.25">
      <c r="B88" s="90" t="s">
        <v>39</v>
      </c>
      <c r="C88" s="90"/>
      <c r="D88" s="90"/>
      <c r="E88" s="90"/>
      <c r="F88" s="90"/>
      <c r="G88" s="90"/>
      <c r="H88" s="90"/>
      <c r="I88" s="90"/>
      <c r="J88" s="90"/>
      <c r="K88" s="90"/>
      <c r="L88" s="90"/>
      <c r="M88" s="90"/>
      <c r="N88" s="90"/>
    </row>
    <row r="89" spans="2:14" x14ac:dyDescent="0.25">
      <c r="B89" s="87" t="s">
        <v>40</v>
      </c>
      <c r="C89" s="87"/>
      <c r="D89" s="87"/>
      <c r="E89" s="87"/>
      <c r="F89" s="87"/>
      <c r="G89" s="87"/>
      <c r="H89" s="87"/>
      <c r="I89" s="87"/>
      <c r="J89" s="87"/>
      <c r="K89" s="87"/>
      <c r="L89" s="87"/>
      <c r="M89" s="87"/>
      <c r="N89" s="87"/>
    </row>
    <row r="91" spans="2:14" x14ac:dyDescent="0.25">
      <c r="B91" s="6" t="s">
        <v>11</v>
      </c>
    </row>
    <row r="92" spans="2:14" ht="47.25" x14ac:dyDescent="0.25">
      <c r="B92" s="55" t="s">
        <v>73</v>
      </c>
      <c r="F92" s="3"/>
      <c r="G92" s="3"/>
      <c r="H92" s="3"/>
      <c r="I92" s="3"/>
      <c r="K92" s="79" t="s">
        <v>60</v>
      </c>
      <c r="L92" s="79"/>
      <c r="M92" s="79"/>
      <c r="N92" s="79"/>
    </row>
    <row r="93" spans="2:14" x14ac:dyDescent="0.25">
      <c r="B93" s="1" t="s">
        <v>49</v>
      </c>
    </row>
  </sheetData>
  <mergeCells count="46">
    <mergeCell ref="B80:H80"/>
    <mergeCell ref="J80:M80"/>
    <mergeCell ref="A69:A70"/>
    <mergeCell ref="B69:B70"/>
    <mergeCell ref="C69:I69"/>
    <mergeCell ref="J69:N69"/>
    <mergeCell ref="B78:H78"/>
    <mergeCell ref="A53:A54"/>
    <mergeCell ref="B53:B54"/>
    <mergeCell ref="C53:I53"/>
    <mergeCell ref="J53:N53"/>
    <mergeCell ref="A36:A37"/>
    <mergeCell ref="B36:B37"/>
    <mergeCell ref="C36:I36"/>
    <mergeCell ref="J36:N36"/>
    <mergeCell ref="B45:H45"/>
    <mergeCell ref="B46:H46"/>
    <mergeCell ref="B47:H47"/>
    <mergeCell ref="J47:M47"/>
    <mergeCell ref="B30:H30"/>
    <mergeCell ref="J30:M30"/>
    <mergeCell ref="B17:N17"/>
    <mergeCell ref="B28:H28"/>
    <mergeCell ref="K92:N92"/>
    <mergeCell ref="B89:N89"/>
    <mergeCell ref="B29:H29"/>
    <mergeCell ref="B88:N88"/>
    <mergeCell ref="B33:J33"/>
    <mergeCell ref="B50:J50"/>
    <mergeCell ref="B62:H62"/>
    <mergeCell ref="B63:H63"/>
    <mergeCell ref="B64:H64"/>
    <mergeCell ref="J64:M64"/>
    <mergeCell ref="B67:J67"/>
    <mergeCell ref="B79:H79"/>
    <mergeCell ref="G1:N1"/>
    <mergeCell ref="B5:N5"/>
    <mergeCell ref="A8:N8"/>
    <mergeCell ref="C10:J10"/>
    <mergeCell ref="D11:J11"/>
    <mergeCell ref="B6:N6"/>
    <mergeCell ref="B16:J16"/>
    <mergeCell ref="A19:A20"/>
    <mergeCell ref="B19:B20"/>
    <mergeCell ref="J19:N19"/>
    <mergeCell ref="C19:I19"/>
  </mergeCells>
  <phoneticPr fontId="1" type="noConversion"/>
  <pageMargins left="0.15748031496062992" right="0.15748031496062992" top="0.59055118110236227" bottom="0.19685039370078741" header="0.51181102362204722" footer="0.51181102362204722"/>
  <pageSetup paperSize="9" scale="4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FFC21-839D-4C00-987A-1F63E2ED6C74}">
  <dimension ref="A1:AE61"/>
  <sheetViews>
    <sheetView topLeftCell="A51" zoomScale="85" zoomScaleNormal="85" workbookViewId="0">
      <selection activeCell="B33" sqref="B33:J33"/>
    </sheetView>
  </sheetViews>
  <sheetFormatPr defaultColWidth="9.140625" defaultRowHeight="15.75" x14ac:dyDescent="0.25"/>
  <cols>
    <col min="1" max="1" width="6.85546875" style="2" customWidth="1"/>
    <col min="2" max="2" width="47" style="1" customWidth="1"/>
    <col min="3" max="3" width="8.85546875" style="1" customWidth="1"/>
    <col min="4" max="4" width="20.140625" style="1" customWidth="1"/>
    <col min="5" max="5" width="6.85546875" style="1" customWidth="1"/>
    <col min="6" max="8" width="8.85546875" style="1" customWidth="1"/>
    <col min="9" max="9" width="11.85546875" style="1" customWidth="1"/>
    <col min="10" max="10" width="18.85546875" style="1" customWidth="1"/>
    <col min="11" max="11" width="9.42578125" style="1" customWidth="1"/>
    <col min="12" max="12" width="13.42578125" style="1" customWidth="1"/>
    <col min="13" max="14" width="8.85546875" style="1" customWidth="1"/>
    <col min="15" max="16384" width="9.140625" style="1"/>
  </cols>
  <sheetData>
    <row r="1" spans="1:14" x14ac:dyDescent="0.25">
      <c r="G1" s="78"/>
      <c r="H1" s="78"/>
      <c r="I1" s="78"/>
      <c r="J1" s="78"/>
      <c r="K1" s="78"/>
      <c r="L1" s="78"/>
      <c r="M1" s="78"/>
      <c r="N1" s="78"/>
    </row>
    <row r="2" spans="1:14" x14ac:dyDescent="0.25">
      <c r="I2" s="28"/>
      <c r="J2" s="27"/>
      <c r="K2" s="27"/>
      <c r="L2" s="27"/>
      <c r="M2" s="27"/>
      <c r="N2" s="28"/>
    </row>
    <row r="3" spans="1:14" x14ac:dyDescent="0.25">
      <c r="I3" s="26"/>
      <c r="N3" s="26"/>
    </row>
    <row r="4" spans="1:14" x14ac:dyDescent="0.25">
      <c r="A4" s="1"/>
      <c r="B4" s="10"/>
    </row>
    <row r="5" spans="1:14" x14ac:dyDescent="0.25">
      <c r="A5" s="1"/>
      <c r="B5" s="79" t="s">
        <v>64</v>
      </c>
      <c r="C5" s="79"/>
      <c r="D5" s="79"/>
      <c r="E5" s="79"/>
      <c r="F5" s="79"/>
      <c r="G5" s="79"/>
      <c r="H5" s="79"/>
      <c r="I5" s="79"/>
      <c r="J5" s="79"/>
      <c r="K5" s="79"/>
      <c r="L5" s="79"/>
      <c r="M5" s="79"/>
      <c r="N5" s="79"/>
    </row>
    <row r="6" spans="1:14" x14ac:dyDescent="0.25">
      <c r="A6" s="1"/>
      <c r="B6" s="83" t="s">
        <v>15</v>
      </c>
      <c r="C6" s="83"/>
      <c r="D6" s="83"/>
      <c r="E6" s="83"/>
      <c r="F6" s="83"/>
      <c r="G6" s="83"/>
      <c r="H6" s="83"/>
      <c r="I6" s="83"/>
      <c r="J6" s="83"/>
      <c r="K6" s="83"/>
      <c r="L6" s="83"/>
      <c r="M6" s="83"/>
      <c r="N6" s="83"/>
    </row>
    <row r="8" spans="1:14" x14ac:dyDescent="0.25">
      <c r="A8" s="80" t="s">
        <v>45</v>
      </c>
      <c r="B8" s="80"/>
      <c r="C8" s="80"/>
      <c r="D8" s="80"/>
      <c r="E8" s="80"/>
      <c r="F8" s="80"/>
      <c r="G8" s="80"/>
      <c r="H8" s="80"/>
      <c r="I8" s="80"/>
      <c r="J8" s="80"/>
      <c r="K8" s="80"/>
      <c r="L8" s="80"/>
      <c r="M8" s="80"/>
      <c r="N8" s="80"/>
    </row>
    <row r="9" spans="1:14" x14ac:dyDescent="0.25">
      <c r="A9" s="7"/>
      <c r="B9" s="7"/>
      <c r="C9" s="7"/>
      <c r="D9" s="7"/>
      <c r="E9" s="7"/>
      <c r="F9" s="7"/>
      <c r="G9" s="7"/>
      <c r="H9" s="7"/>
      <c r="I9" s="7"/>
      <c r="J9" s="7"/>
      <c r="K9" s="7"/>
      <c r="L9" s="7"/>
      <c r="M9" s="7"/>
      <c r="N9" s="7"/>
    </row>
    <row r="10" spans="1:14" x14ac:dyDescent="0.25">
      <c r="A10" s="7"/>
      <c r="C10" s="80" t="s">
        <v>52</v>
      </c>
      <c r="D10" s="81"/>
      <c r="E10" s="81"/>
      <c r="F10" s="81"/>
      <c r="G10" s="81"/>
      <c r="H10" s="81"/>
      <c r="I10" s="81"/>
      <c r="J10" s="81"/>
    </row>
    <row r="11" spans="1:14" ht="17.25" customHeight="1" x14ac:dyDescent="0.25">
      <c r="A11" s="7"/>
      <c r="D11" s="82" t="s">
        <v>10</v>
      </c>
      <c r="E11" s="82"/>
      <c r="F11" s="81"/>
      <c r="G11" s="81"/>
      <c r="H11" s="81"/>
      <c r="I11" s="81"/>
      <c r="J11" s="81"/>
    </row>
    <row r="12" spans="1:14" ht="15" customHeight="1" x14ac:dyDescent="0.25">
      <c r="A12" s="1"/>
    </row>
    <row r="13" spans="1:14" x14ac:dyDescent="0.25">
      <c r="A13" s="1"/>
      <c r="B13" s="48" t="s">
        <v>67</v>
      </c>
      <c r="C13" s="43"/>
      <c r="D13" s="44"/>
      <c r="E13" s="44"/>
      <c r="F13" s="44"/>
      <c r="G13" s="44"/>
      <c r="H13" s="44"/>
      <c r="I13" s="44"/>
      <c r="J13" s="44"/>
      <c r="K13" s="44"/>
      <c r="L13" s="44"/>
      <c r="M13" s="44"/>
      <c r="N13" s="44"/>
    </row>
    <row r="14" spans="1:14" x14ac:dyDescent="0.25">
      <c r="A14" s="1"/>
      <c r="B14" s="45" t="s">
        <v>47</v>
      </c>
      <c r="C14" s="42"/>
      <c r="D14" s="42"/>
      <c r="E14" s="42"/>
      <c r="F14" s="42"/>
      <c r="G14" s="42"/>
      <c r="H14" s="42"/>
      <c r="I14" s="42"/>
      <c r="J14" s="42"/>
      <c r="K14" s="42"/>
      <c r="L14" s="42"/>
      <c r="M14" s="42"/>
      <c r="N14" s="42"/>
    </row>
    <row r="15" spans="1:14" x14ac:dyDescent="0.25">
      <c r="A15" s="1"/>
      <c r="B15" s="45"/>
      <c r="C15" s="42"/>
      <c r="D15" s="42"/>
      <c r="E15" s="42"/>
      <c r="F15" s="42"/>
      <c r="G15" s="42"/>
      <c r="H15" s="42"/>
      <c r="I15" s="42"/>
      <c r="J15" s="42"/>
      <c r="K15" s="42"/>
      <c r="L15" s="42"/>
      <c r="M15" s="42"/>
      <c r="N15" s="42"/>
    </row>
    <row r="16" spans="1:14" ht="102.75" customHeight="1" x14ac:dyDescent="0.25">
      <c r="A16" s="1"/>
      <c r="B16" s="71" t="s">
        <v>87</v>
      </c>
      <c r="C16" s="71"/>
      <c r="D16" s="71"/>
      <c r="E16" s="71"/>
      <c r="F16" s="71"/>
      <c r="G16" s="71"/>
      <c r="H16" s="71"/>
      <c r="I16" s="71"/>
      <c r="J16" s="71"/>
      <c r="K16" s="42"/>
      <c r="L16" s="42"/>
      <c r="M16" s="42"/>
      <c r="N16" s="42"/>
    </row>
    <row r="17" spans="1:31" x14ac:dyDescent="0.25">
      <c r="A17" s="5"/>
      <c r="B17" s="86" t="s">
        <v>14</v>
      </c>
      <c r="C17" s="86"/>
      <c r="D17" s="86"/>
      <c r="E17" s="86"/>
      <c r="F17" s="86"/>
      <c r="G17" s="86"/>
      <c r="H17" s="86"/>
      <c r="I17" s="86"/>
      <c r="J17" s="86"/>
      <c r="K17" s="86"/>
      <c r="L17" s="86"/>
      <c r="M17" s="86"/>
      <c r="N17" s="86"/>
    </row>
    <row r="18" spans="1:31" x14ac:dyDescent="0.25">
      <c r="A18" s="5"/>
      <c r="B18" s="38"/>
      <c r="C18" s="38"/>
      <c r="D18" s="38"/>
      <c r="E18" s="38"/>
      <c r="F18" s="38"/>
      <c r="G18" s="38"/>
      <c r="H18" s="38"/>
      <c r="I18" s="38"/>
      <c r="J18" s="38"/>
      <c r="K18" s="38"/>
      <c r="L18" s="38"/>
      <c r="M18" s="38"/>
      <c r="N18" s="38"/>
    </row>
    <row r="19" spans="1:31" ht="57" customHeight="1" x14ac:dyDescent="0.25">
      <c r="A19" s="72" t="s">
        <v>0</v>
      </c>
      <c r="B19" s="72" t="s">
        <v>17</v>
      </c>
      <c r="C19" s="77" t="s">
        <v>19</v>
      </c>
      <c r="D19" s="77"/>
      <c r="E19" s="77"/>
      <c r="F19" s="77"/>
      <c r="G19" s="77"/>
      <c r="H19" s="77"/>
      <c r="I19" s="77"/>
      <c r="J19" s="74" t="s">
        <v>20</v>
      </c>
      <c r="K19" s="75"/>
      <c r="L19" s="75"/>
      <c r="M19" s="75"/>
      <c r="N19" s="76"/>
    </row>
    <row r="20" spans="1:31" ht="196.5" customHeight="1" x14ac:dyDescent="0.25">
      <c r="A20" s="73"/>
      <c r="B20" s="73"/>
      <c r="C20" s="32" t="s">
        <v>23</v>
      </c>
      <c r="D20" s="13" t="s">
        <v>28</v>
      </c>
      <c r="E20" s="32" t="s">
        <v>44</v>
      </c>
      <c r="F20" s="32" t="s">
        <v>36</v>
      </c>
      <c r="G20" s="32" t="s">
        <v>30</v>
      </c>
      <c r="H20" s="32" t="s">
        <v>29</v>
      </c>
      <c r="I20" s="32" t="s">
        <v>31</v>
      </c>
      <c r="J20" s="13" t="s">
        <v>9</v>
      </c>
      <c r="K20" s="32" t="s">
        <v>4</v>
      </c>
      <c r="L20" s="32" t="s">
        <v>32</v>
      </c>
      <c r="M20" s="32" t="s">
        <v>33</v>
      </c>
      <c r="N20" s="32" t="s">
        <v>34</v>
      </c>
    </row>
    <row r="21" spans="1:31" x14ac:dyDescent="0.25">
      <c r="A21" s="31">
        <v>1</v>
      </c>
      <c r="B21" s="11">
        <v>2</v>
      </c>
      <c r="C21" s="11">
        <v>3</v>
      </c>
      <c r="D21" s="11">
        <v>4</v>
      </c>
      <c r="E21" s="11">
        <v>5</v>
      </c>
      <c r="F21" s="11">
        <v>6</v>
      </c>
      <c r="G21" s="11">
        <v>7</v>
      </c>
      <c r="H21" s="11">
        <v>8</v>
      </c>
      <c r="I21" s="11">
        <v>9</v>
      </c>
      <c r="J21" s="11">
        <v>10</v>
      </c>
      <c r="K21" s="11">
        <v>11</v>
      </c>
      <c r="L21" s="11">
        <v>12</v>
      </c>
      <c r="M21" s="11">
        <v>13</v>
      </c>
      <c r="N21" s="11">
        <v>14</v>
      </c>
    </row>
    <row r="22" spans="1:31" ht="47.25" x14ac:dyDescent="0.25">
      <c r="A22" s="65" t="s">
        <v>1</v>
      </c>
      <c r="B22" s="52" t="s">
        <v>68</v>
      </c>
      <c r="C22" s="64" t="s">
        <v>21</v>
      </c>
      <c r="D22" s="13" t="s">
        <v>70</v>
      </c>
      <c r="E22" s="13" t="s">
        <v>53</v>
      </c>
      <c r="F22" s="13">
        <v>1910.4</v>
      </c>
      <c r="G22" s="13">
        <v>11.9</v>
      </c>
      <c r="H22" s="13">
        <v>14</v>
      </c>
      <c r="I22" s="13">
        <f>G22*H22</f>
        <v>166.6</v>
      </c>
      <c r="J22" s="25"/>
      <c r="K22" s="25"/>
      <c r="L22" s="25"/>
      <c r="M22" s="25"/>
      <c r="N22" s="25"/>
      <c r="AE22" s="1">
        <v>24</v>
      </c>
    </row>
    <row r="23" spans="1:31" ht="47.25" x14ac:dyDescent="0.25">
      <c r="A23" s="65" t="s">
        <v>2</v>
      </c>
      <c r="B23" s="52" t="s">
        <v>54</v>
      </c>
      <c r="C23" s="13" t="s">
        <v>22</v>
      </c>
      <c r="D23" s="13" t="s">
        <v>70</v>
      </c>
      <c r="E23" s="13" t="s">
        <v>51</v>
      </c>
      <c r="F23" s="13">
        <v>1910.4</v>
      </c>
      <c r="G23" s="13">
        <v>11.9</v>
      </c>
      <c r="H23" s="13">
        <v>2</v>
      </c>
      <c r="I23" s="13">
        <f>G23*H23</f>
        <v>23.8</v>
      </c>
      <c r="J23" s="25"/>
      <c r="K23" s="13"/>
      <c r="L23" s="25"/>
      <c r="M23" s="25"/>
      <c r="N23" s="25"/>
      <c r="AE23" s="1">
        <v>16</v>
      </c>
    </row>
    <row r="24" spans="1:31" ht="31.5" x14ac:dyDescent="0.25">
      <c r="A24" s="65" t="s">
        <v>3</v>
      </c>
      <c r="B24" s="54" t="s">
        <v>62</v>
      </c>
      <c r="C24" s="13" t="s">
        <v>24</v>
      </c>
      <c r="D24" s="13" t="s">
        <v>69</v>
      </c>
      <c r="E24" s="13" t="s">
        <v>51</v>
      </c>
      <c r="F24" s="13">
        <v>2374.6</v>
      </c>
      <c r="G24" s="13">
        <v>14.8</v>
      </c>
      <c r="H24" s="13">
        <v>0.5</v>
      </c>
      <c r="I24" s="13">
        <f t="shared" ref="I24" si="0">G24*H24</f>
        <v>7.4</v>
      </c>
      <c r="J24" s="25"/>
      <c r="K24" s="25"/>
      <c r="L24" s="25"/>
      <c r="M24" s="25"/>
      <c r="N24" s="25"/>
    </row>
    <row r="25" spans="1:31" ht="31.5" x14ac:dyDescent="0.25">
      <c r="A25" s="65" t="s">
        <v>57</v>
      </c>
      <c r="B25" s="53" t="s">
        <v>61</v>
      </c>
      <c r="C25" s="13" t="s">
        <v>55</v>
      </c>
      <c r="D25" s="13" t="s">
        <v>56</v>
      </c>
      <c r="E25" s="13" t="s">
        <v>51</v>
      </c>
      <c r="F25" s="13">
        <v>3642.2</v>
      </c>
      <c r="G25" s="13">
        <v>22.8</v>
      </c>
      <c r="H25" s="13">
        <v>0.5</v>
      </c>
      <c r="I25" s="13">
        <f>G25*H25</f>
        <v>11.4</v>
      </c>
      <c r="J25" s="25"/>
      <c r="K25" s="25"/>
      <c r="L25" s="25"/>
      <c r="M25" s="25"/>
      <c r="N25" s="25"/>
    </row>
    <row r="26" spans="1:31" ht="63" x14ac:dyDescent="0.25">
      <c r="A26" s="65" t="s">
        <v>58</v>
      </c>
      <c r="B26" s="52" t="s">
        <v>71</v>
      </c>
      <c r="C26" s="13" t="s">
        <v>59</v>
      </c>
      <c r="D26" s="13" t="s">
        <v>70</v>
      </c>
      <c r="E26" s="13" t="s">
        <v>51</v>
      </c>
      <c r="F26" s="13">
        <v>1910.4</v>
      </c>
      <c r="G26" s="13">
        <v>11.94</v>
      </c>
      <c r="H26" s="13">
        <v>3</v>
      </c>
      <c r="I26" s="13">
        <f>G26*H26</f>
        <v>35.82</v>
      </c>
      <c r="J26" s="25"/>
      <c r="K26" s="25"/>
      <c r="L26" s="25"/>
      <c r="M26" s="25"/>
      <c r="N26" s="25"/>
    </row>
    <row r="27" spans="1:31" ht="16.5" thickBot="1" x14ac:dyDescent="0.3">
      <c r="A27" s="19"/>
      <c r="B27" s="20"/>
      <c r="C27" s="34"/>
      <c r="D27" s="13"/>
      <c r="E27" s="13"/>
      <c r="F27" s="23"/>
      <c r="G27" s="23"/>
      <c r="H27" s="13"/>
      <c r="I27" s="21"/>
      <c r="J27" s="13"/>
      <c r="K27" s="13"/>
      <c r="L27" s="13"/>
      <c r="M27" s="22"/>
      <c r="N27" s="23"/>
    </row>
    <row r="28" spans="1:31" s="18" customFormat="1" ht="16.5" thickBot="1" x14ac:dyDescent="0.3">
      <c r="A28" s="24"/>
      <c r="B28" s="84" t="s">
        <v>38</v>
      </c>
      <c r="C28" s="85"/>
      <c r="D28" s="85"/>
      <c r="E28" s="85"/>
      <c r="F28" s="85"/>
      <c r="G28" s="85"/>
      <c r="H28" s="85"/>
      <c r="I28" s="39">
        <f>SUM(I22:I26)</f>
        <v>245.02</v>
      </c>
      <c r="J28" s="35"/>
      <c r="K28" s="36"/>
      <c r="L28" s="36"/>
      <c r="M28" s="36"/>
      <c r="N28" s="46"/>
    </row>
    <row r="29" spans="1:31" s="18" customFormat="1" ht="16.5" thickBot="1" x14ac:dyDescent="0.3">
      <c r="A29" s="24"/>
      <c r="B29" s="88" t="s">
        <v>27</v>
      </c>
      <c r="C29" s="89"/>
      <c r="D29" s="89"/>
      <c r="E29" s="89"/>
      <c r="F29" s="89"/>
      <c r="G29" s="89"/>
      <c r="H29" s="89"/>
      <c r="I29" s="40">
        <f>SUM(I28*1.45/100)</f>
        <v>3.5527899999999999</v>
      </c>
      <c r="J29" s="35"/>
      <c r="K29" s="36"/>
      <c r="L29" s="36"/>
      <c r="M29" s="36"/>
      <c r="N29" s="47"/>
    </row>
    <row r="30" spans="1:31" ht="16.5" thickBot="1" x14ac:dyDescent="0.3">
      <c r="A30" s="11"/>
      <c r="B30" s="84" t="s">
        <v>37</v>
      </c>
      <c r="C30" s="85"/>
      <c r="D30" s="85"/>
      <c r="E30" s="85"/>
      <c r="F30" s="85"/>
      <c r="G30" s="85"/>
      <c r="H30" s="85"/>
      <c r="I30" s="41"/>
      <c r="J30" s="85" t="s">
        <v>25</v>
      </c>
      <c r="K30" s="85"/>
      <c r="L30" s="85"/>
      <c r="M30" s="85"/>
      <c r="N30" s="68">
        <f>I28+I29</f>
        <v>248.57279</v>
      </c>
      <c r="O30" s="57"/>
    </row>
    <row r="31" spans="1:31" x14ac:dyDescent="0.25">
      <c r="B31" s="56"/>
      <c r="C31" s="56"/>
      <c r="D31" s="56"/>
      <c r="E31" s="56"/>
      <c r="F31" s="56"/>
      <c r="G31" s="56"/>
      <c r="H31" s="56"/>
      <c r="I31" s="60"/>
      <c r="J31" s="56"/>
      <c r="K31" s="56"/>
      <c r="L31" s="56"/>
      <c r="M31" s="56"/>
    </row>
    <row r="32" spans="1:31" x14ac:dyDescent="0.25">
      <c r="B32" s="56"/>
      <c r="C32" s="56"/>
      <c r="D32" s="56"/>
      <c r="E32" s="56"/>
      <c r="F32" s="56"/>
      <c r="G32" s="56"/>
      <c r="H32" s="56"/>
      <c r="I32" s="60"/>
      <c r="J32" s="56"/>
      <c r="K32" s="56"/>
      <c r="L32" s="56"/>
      <c r="M32" s="56"/>
    </row>
    <row r="33" spans="1:15" ht="93.75" customHeight="1" x14ac:dyDescent="0.25">
      <c r="B33" s="71" t="s">
        <v>88</v>
      </c>
      <c r="C33" s="71"/>
      <c r="D33" s="71"/>
      <c r="E33" s="71"/>
      <c r="F33" s="71"/>
      <c r="G33" s="71"/>
      <c r="H33" s="71"/>
      <c r="I33" s="71"/>
      <c r="J33" s="71"/>
      <c r="K33" s="56"/>
      <c r="L33" s="56"/>
      <c r="M33" s="56"/>
    </row>
    <row r="34" spans="1:15" x14ac:dyDescent="0.25">
      <c r="B34" s="86" t="s">
        <v>14</v>
      </c>
      <c r="C34" s="86"/>
      <c r="D34" s="86"/>
      <c r="E34" s="86"/>
      <c r="F34" s="86"/>
      <c r="G34" s="86"/>
      <c r="H34" s="86"/>
      <c r="I34" s="86"/>
      <c r="J34" s="86"/>
      <c r="K34" s="86"/>
      <c r="L34" s="86"/>
      <c r="M34" s="86"/>
      <c r="N34" s="86"/>
    </row>
    <row r="35" spans="1:15" x14ac:dyDescent="0.25">
      <c r="B35" s="56"/>
      <c r="C35" s="56"/>
      <c r="D35" s="56"/>
      <c r="E35" s="56"/>
      <c r="F35" s="56"/>
      <c r="G35" s="56"/>
      <c r="H35" s="56"/>
      <c r="I35" s="60"/>
      <c r="J35" s="56"/>
      <c r="K35" s="56"/>
      <c r="L35" s="56"/>
      <c r="M35" s="56"/>
    </row>
    <row r="36" spans="1:15" x14ac:dyDescent="0.25">
      <c r="A36" s="72" t="s">
        <v>0</v>
      </c>
      <c r="B36" s="72" t="s">
        <v>17</v>
      </c>
      <c r="C36" s="77" t="s">
        <v>19</v>
      </c>
      <c r="D36" s="77"/>
      <c r="E36" s="77"/>
      <c r="F36" s="77"/>
      <c r="G36" s="77"/>
      <c r="H36" s="77"/>
      <c r="I36" s="77"/>
      <c r="J36" s="74" t="s">
        <v>20</v>
      </c>
      <c r="K36" s="75"/>
      <c r="L36" s="75"/>
      <c r="M36" s="75"/>
      <c r="N36" s="76"/>
    </row>
    <row r="37" spans="1:15" ht="157.5" x14ac:dyDescent="0.25">
      <c r="A37" s="73"/>
      <c r="B37" s="73"/>
      <c r="C37" s="32" t="s">
        <v>23</v>
      </c>
      <c r="D37" s="13" t="s">
        <v>28</v>
      </c>
      <c r="E37" s="32" t="s">
        <v>44</v>
      </c>
      <c r="F37" s="32" t="s">
        <v>36</v>
      </c>
      <c r="G37" s="32" t="s">
        <v>30</v>
      </c>
      <c r="H37" s="32" t="s">
        <v>29</v>
      </c>
      <c r="I37" s="32" t="s">
        <v>31</v>
      </c>
      <c r="J37" s="13" t="s">
        <v>9</v>
      </c>
      <c r="K37" s="32" t="s">
        <v>4</v>
      </c>
      <c r="L37" s="32" t="s">
        <v>32</v>
      </c>
      <c r="M37" s="32" t="s">
        <v>33</v>
      </c>
      <c r="N37" s="32" t="s">
        <v>34</v>
      </c>
    </row>
    <row r="38" spans="1:15" x14ac:dyDescent="0.25">
      <c r="A38" s="31">
        <v>1</v>
      </c>
      <c r="B38" s="11">
        <v>2</v>
      </c>
      <c r="C38" s="11">
        <v>3</v>
      </c>
      <c r="D38" s="11">
        <v>4</v>
      </c>
      <c r="E38" s="11">
        <v>5</v>
      </c>
      <c r="F38" s="11">
        <v>6</v>
      </c>
      <c r="G38" s="11">
        <v>7</v>
      </c>
      <c r="H38" s="11">
        <v>8</v>
      </c>
      <c r="I38" s="11">
        <v>9</v>
      </c>
      <c r="J38" s="11">
        <v>10</v>
      </c>
      <c r="K38" s="11">
        <v>11</v>
      </c>
      <c r="L38" s="11">
        <v>12</v>
      </c>
      <c r="M38" s="11">
        <v>13</v>
      </c>
      <c r="N38" s="11">
        <v>14</v>
      </c>
    </row>
    <row r="39" spans="1:15" ht="47.25" x14ac:dyDescent="0.25">
      <c r="A39" s="65" t="s">
        <v>1</v>
      </c>
      <c r="B39" s="52" t="s">
        <v>68</v>
      </c>
      <c r="C39" s="64" t="s">
        <v>21</v>
      </c>
      <c r="D39" s="13" t="s">
        <v>70</v>
      </c>
      <c r="E39" s="13" t="s">
        <v>53</v>
      </c>
      <c r="F39" s="13">
        <v>1910.4</v>
      </c>
      <c r="G39" s="13">
        <v>11.9</v>
      </c>
      <c r="H39" s="62">
        <v>16</v>
      </c>
      <c r="I39" s="13">
        <f>G39*H39</f>
        <v>190.4</v>
      </c>
      <c r="J39" s="25"/>
      <c r="K39" s="25"/>
      <c r="L39" s="25"/>
      <c r="M39" s="25"/>
      <c r="N39" s="25"/>
    </row>
    <row r="40" spans="1:15" ht="47.25" x14ac:dyDescent="0.25">
      <c r="A40" s="65" t="s">
        <v>2</v>
      </c>
      <c r="B40" s="52" t="s">
        <v>54</v>
      </c>
      <c r="C40" s="13" t="s">
        <v>22</v>
      </c>
      <c r="D40" s="13" t="s">
        <v>70</v>
      </c>
      <c r="E40" s="13" t="s">
        <v>51</v>
      </c>
      <c r="F40" s="13">
        <v>1910.4</v>
      </c>
      <c r="G40" s="13">
        <v>11.9</v>
      </c>
      <c r="H40" s="62">
        <v>6</v>
      </c>
      <c r="I40" s="13">
        <f t="shared" ref="I40:I43" si="1">G40*H40</f>
        <v>71.400000000000006</v>
      </c>
      <c r="J40" s="25"/>
      <c r="K40" s="25"/>
      <c r="L40" s="25"/>
      <c r="M40" s="25"/>
      <c r="N40" s="25"/>
    </row>
    <row r="41" spans="1:15" ht="31.5" x14ac:dyDescent="0.25">
      <c r="A41" s="65" t="s">
        <v>3</v>
      </c>
      <c r="B41" s="54" t="s">
        <v>62</v>
      </c>
      <c r="C41" s="13" t="s">
        <v>24</v>
      </c>
      <c r="D41" s="13" t="s">
        <v>69</v>
      </c>
      <c r="E41" s="13" t="s">
        <v>51</v>
      </c>
      <c r="F41" s="13">
        <v>2374.6</v>
      </c>
      <c r="G41" s="13">
        <v>14.8</v>
      </c>
      <c r="H41" s="62">
        <v>0.5</v>
      </c>
      <c r="I41" s="13">
        <f t="shared" si="1"/>
        <v>7.4</v>
      </c>
      <c r="J41" s="25"/>
      <c r="K41" s="25"/>
      <c r="L41" s="25"/>
      <c r="M41" s="25"/>
      <c r="N41" s="25"/>
    </row>
    <row r="42" spans="1:15" ht="31.5" x14ac:dyDescent="0.25">
      <c r="A42" s="65" t="s">
        <v>57</v>
      </c>
      <c r="B42" s="53" t="s">
        <v>61</v>
      </c>
      <c r="C42" s="63" t="s">
        <v>55</v>
      </c>
      <c r="D42" s="13" t="s">
        <v>56</v>
      </c>
      <c r="E42" s="13" t="s">
        <v>51</v>
      </c>
      <c r="F42" s="13">
        <v>3642.2</v>
      </c>
      <c r="G42" s="13">
        <v>22.8</v>
      </c>
      <c r="H42" s="62">
        <v>0.5</v>
      </c>
      <c r="I42" s="13">
        <f t="shared" si="1"/>
        <v>11.4</v>
      </c>
      <c r="J42" s="25"/>
      <c r="K42" s="25"/>
      <c r="L42" s="25"/>
      <c r="M42" s="25"/>
      <c r="N42" s="25"/>
    </row>
    <row r="43" spans="1:15" ht="82.5" customHeight="1" x14ac:dyDescent="0.25">
      <c r="A43" s="65" t="s">
        <v>58</v>
      </c>
      <c r="B43" s="52" t="s">
        <v>63</v>
      </c>
      <c r="C43" s="13" t="s">
        <v>59</v>
      </c>
      <c r="D43" s="13" t="s">
        <v>70</v>
      </c>
      <c r="E43" s="13" t="s">
        <v>51</v>
      </c>
      <c r="F43" s="13">
        <v>1910.4</v>
      </c>
      <c r="G43" s="13">
        <v>11.94</v>
      </c>
      <c r="H43" s="62">
        <v>3</v>
      </c>
      <c r="I43" s="13">
        <f t="shared" si="1"/>
        <v>35.82</v>
      </c>
      <c r="J43" s="25"/>
      <c r="K43" s="25"/>
      <c r="L43" s="25"/>
      <c r="M43" s="25"/>
      <c r="N43" s="25"/>
    </row>
    <row r="44" spans="1:15" ht="16.5" thickBot="1" x14ac:dyDescent="0.3">
      <c r="A44" s="19"/>
      <c r="B44" s="20"/>
      <c r="C44" s="34"/>
      <c r="D44" s="13"/>
      <c r="E44" s="13"/>
      <c r="F44" s="23"/>
      <c r="G44" s="23"/>
      <c r="H44" s="13"/>
      <c r="I44" s="21"/>
      <c r="J44" s="13"/>
      <c r="K44" s="13"/>
      <c r="L44" s="13"/>
      <c r="M44" s="22"/>
      <c r="N44" s="23"/>
    </row>
    <row r="45" spans="1:15" ht="16.5" thickBot="1" x14ac:dyDescent="0.3">
      <c r="A45" s="24"/>
      <c r="B45" s="84" t="s">
        <v>38</v>
      </c>
      <c r="C45" s="85"/>
      <c r="D45" s="85"/>
      <c r="E45" s="85"/>
      <c r="F45" s="85"/>
      <c r="G45" s="85"/>
      <c r="H45" s="85"/>
      <c r="I45" s="39">
        <f>SUM(I39:I43)</f>
        <v>316.41999999999996</v>
      </c>
      <c r="J45" s="35"/>
      <c r="K45" s="36"/>
      <c r="L45" s="36"/>
      <c r="M45" s="36"/>
      <c r="N45" s="46"/>
    </row>
    <row r="46" spans="1:15" ht="16.5" thickBot="1" x14ac:dyDescent="0.3">
      <c r="A46" s="24"/>
      <c r="B46" s="88" t="s">
        <v>27</v>
      </c>
      <c r="C46" s="89"/>
      <c r="D46" s="89"/>
      <c r="E46" s="89"/>
      <c r="F46" s="89"/>
      <c r="G46" s="89"/>
      <c r="H46" s="89"/>
      <c r="I46" s="40">
        <f>SUM(I45*1.45/100)</f>
        <v>4.5880899999999993</v>
      </c>
      <c r="J46" s="35"/>
      <c r="K46" s="36"/>
      <c r="L46" s="36"/>
      <c r="M46" s="36"/>
      <c r="N46" s="47"/>
    </row>
    <row r="47" spans="1:15" ht="16.5" thickBot="1" x14ac:dyDescent="0.3">
      <c r="A47" s="11"/>
      <c r="B47" s="84" t="s">
        <v>37</v>
      </c>
      <c r="C47" s="85"/>
      <c r="D47" s="85"/>
      <c r="E47" s="85"/>
      <c r="F47" s="85"/>
      <c r="G47" s="85"/>
      <c r="H47" s="85"/>
      <c r="I47" s="41"/>
      <c r="J47" s="85" t="s">
        <v>25</v>
      </c>
      <c r="K47" s="85"/>
      <c r="L47" s="85"/>
      <c r="M47" s="85"/>
      <c r="N47" s="68">
        <f>I45+I46</f>
        <v>321.00808999999998</v>
      </c>
      <c r="O47" s="57"/>
    </row>
    <row r="48" spans="1:15" x14ac:dyDescent="0.25">
      <c r="B48" s="56"/>
      <c r="C48" s="56"/>
      <c r="D48" s="56"/>
      <c r="E48" s="56"/>
      <c r="F48" s="56"/>
      <c r="G48" s="56"/>
      <c r="H48" s="56"/>
      <c r="I48" s="60"/>
      <c r="J48" s="56"/>
      <c r="K48" s="56"/>
      <c r="L48" s="56"/>
      <c r="M48" s="56"/>
    </row>
    <row r="50" spans="2:14" x14ac:dyDescent="0.25">
      <c r="B50" s="18" t="s">
        <v>43</v>
      </c>
    </row>
    <row r="51" spans="2:14" x14ac:dyDescent="0.25">
      <c r="B51" s="1" t="s">
        <v>41</v>
      </c>
    </row>
    <row r="52" spans="2:14" x14ac:dyDescent="0.25">
      <c r="B52" s="1" t="s">
        <v>42</v>
      </c>
    </row>
    <row r="54" spans="2:14" x14ac:dyDescent="0.25">
      <c r="B54" s="37" t="s">
        <v>35</v>
      </c>
    </row>
    <row r="55" spans="2:14" ht="33.6" customHeight="1" x14ac:dyDescent="0.25">
      <c r="B55" s="90" t="s">
        <v>39</v>
      </c>
      <c r="C55" s="90"/>
      <c r="D55" s="90"/>
      <c r="E55" s="90"/>
      <c r="F55" s="90"/>
      <c r="G55" s="90"/>
      <c r="H55" s="90"/>
      <c r="I55" s="90"/>
      <c r="J55" s="90"/>
      <c r="K55" s="90"/>
      <c r="L55" s="90"/>
      <c r="M55" s="90"/>
      <c r="N55" s="90"/>
    </row>
    <row r="56" spans="2:14" x14ac:dyDescent="0.25">
      <c r="B56" s="87" t="s">
        <v>40</v>
      </c>
      <c r="C56" s="87"/>
      <c r="D56" s="87"/>
      <c r="E56" s="87"/>
      <c r="F56" s="87"/>
      <c r="G56" s="87"/>
      <c r="H56" s="87"/>
      <c r="I56" s="87"/>
      <c r="J56" s="87"/>
      <c r="K56" s="87"/>
      <c r="L56" s="87"/>
      <c r="M56" s="87"/>
      <c r="N56" s="87"/>
    </row>
    <row r="58" spans="2:14" x14ac:dyDescent="0.25">
      <c r="B58" s="6" t="s">
        <v>11</v>
      </c>
    </row>
    <row r="60" spans="2:14" ht="47.25" x14ac:dyDescent="0.25">
      <c r="B60" s="55" t="s">
        <v>73</v>
      </c>
      <c r="F60" s="3"/>
      <c r="G60" s="3"/>
      <c r="H60" s="3"/>
      <c r="I60" s="3"/>
      <c r="K60" s="79" t="s">
        <v>60</v>
      </c>
      <c r="L60" s="79"/>
      <c r="M60" s="79"/>
      <c r="N60" s="79"/>
    </row>
    <row r="61" spans="2:14" x14ac:dyDescent="0.25">
      <c r="B61" s="1" t="s">
        <v>50</v>
      </c>
    </row>
  </sheetData>
  <mergeCells count="29">
    <mergeCell ref="K60:N60"/>
    <mergeCell ref="B33:J33"/>
    <mergeCell ref="B34:N34"/>
    <mergeCell ref="A36:A37"/>
    <mergeCell ref="B36:B37"/>
    <mergeCell ref="C36:I36"/>
    <mergeCell ref="J36:N36"/>
    <mergeCell ref="B45:H45"/>
    <mergeCell ref="B46:H46"/>
    <mergeCell ref="B56:N56"/>
    <mergeCell ref="B28:H28"/>
    <mergeCell ref="B29:H29"/>
    <mergeCell ref="B30:H30"/>
    <mergeCell ref="J30:M30"/>
    <mergeCell ref="B55:N55"/>
    <mergeCell ref="B47:H47"/>
    <mergeCell ref="J47:M47"/>
    <mergeCell ref="B16:J16"/>
    <mergeCell ref="B17:N17"/>
    <mergeCell ref="A19:A20"/>
    <mergeCell ref="B19:B20"/>
    <mergeCell ref="C19:I19"/>
    <mergeCell ref="J19:N19"/>
    <mergeCell ref="D11:J11"/>
    <mergeCell ref="G1:N1"/>
    <mergeCell ref="B5:N5"/>
    <mergeCell ref="B6:N6"/>
    <mergeCell ref="A8:N8"/>
    <mergeCell ref="C10:J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3"/>
  <sheetViews>
    <sheetView topLeftCell="A64" zoomScale="80" zoomScaleNormal="80" zoomScaleSheetLayoutView="100" workbookViewId="0">
      <selection activeCell="B68" sqref="B68:C68"/>
    </sheetView>
  </sheetViews>
  <sheetFormatPr defaultColWidth="8.85546875" defaultRowHeight="15.75" x14ac:dyDescent="0.25"/>
  <cols>
    <col min="1" max="1" width="3.5703125" style="1" customWidth="1"/>
    <col min="2" max="2" width="66.42578125" style="1" customWidth="1"/>
    <col min="3" max="3" width="15.140625" style="1" customWidth="1"/>
    <col min="4" max="4" width="9.140625" style="1" customWidth="1"/>
    <col min="5" max="16384" width="8.85546875" style="1"/>
  </cols>
  <sheetData>
    <row r="1" spans="1:14" x14ac:dyDescent="0.25">
      <c r="B1" s="91"/>
      <c r="C1" s="91"/>
    </row>
    <row r="2" spans="1:14" x14ac:dyDescent="0.25">
      <c r="B2" s="92"/>
      <c r="C2" s="92"/>
    </row>
    <row r="5" spans="1:14" x14ac:dyDescent="0.25">
      <c r="B5" s="93" t="s">
        <v>64</v>
      </c>
      <c r="C5" s="93"/>
      <c r="D5" s="10"/>
      <c r="E5" s="10"/>
      <c r="F5" s="10"/>
      <c r="G5" s="10"/>
      <c r="H5" s="10"/>
      <c r="I5" s="10"/>
      <c r="J5" s="10"/>
      <c r="K5" s="10"/>
      <c r="L5" s="10"/>
      <c r="M5" s="10"/>
      <c r="N5" s="10"/>
    </row>
    <row r="6" spans="1:14" ht="18.75" x14ac:dyDescent="0.25">
      <c r="B6" s="94" t="s">
        <v>15</v>
      </c>
      <c r="C6" s="94"/>
    </row>
    <row r="7" spans="1:14" ht="18.75" x14ac:dyDescent="0.25">
      <c r="B7" s="4"/>
    </row>
    <row r="8" spans="1:14" x14ac:dyDescent="0.25">
      <c r="A8" s="80" t="s">
        <v>12</v>
      </c>
      <c r="B8" s="80"/>
      <c r="C8" s="80"/>
    </row>
    <row r="9" spans="1:14" x14ac:dyDescent="0.25">
      <c r="A9" s="7"/>
      <c r="B9" s="7"/>
      <c r="C9" s="7"/>
    </row>
    <row r="10" spans="1:14" x14ac:dyDescent="0.25">
      <c r="A10" s="7"/>
      <c r="B10" s="7" t="s">
        <v>52</v>
      </c>
      <c r="C10" s="7"/>
    </row>
    <row r="11" spans="1:14" ht="18.75" x14ac:dyDescent="0.25">
      <c r="B11" s="8" t="s">
        <v>10</v>
      </c>
    </row>
    <row r="12" spans="1:14" ht="18.75" x14ac:dyDescent="0.25">
      <c r="B12" s="8"/>
    </row>
    <row r="13" spans="1:14" x14ac:dyDescent="0.25">
      <c r="B13" s="48" t="s">
        <v>78</v>
      </c>
      <c r="C13" s="44"/>
      <c r="D13" s="44"/>
      <c r="E13" s="44"/>
      <c r="F13" s="44"/>
      <c r="G13" s="44"/>
      <c r="H13" s="44"/>
      <c r="I13" s="44"/>
      <c r="J13" s="44"/>
      <c r="K13" s="44"/>
      <c r="L13" s="44"/>
      <c r="M13" s="44"/>
      <c r="N13" s="44"/>
    </row>
    <row r="14" spans="1:14" x14ac:dyDescent="0.25">
      <c r="B14" s="45" t="s">
        <v>47</v>
      </c>
      <c r="C14" s="42"/>
      <c r="D14" s="42"/>
      <c r="E14" s="42"/>
      <c r="F14" s="42"/>
      <c r="G14" s="42"/>
      <c r="H14" s="42"/>
      <c r="I14" s="42"/>
      <c r="J14" s="42"/>
      <c r="K14" s="42"/>
      <c r="L14" s="42"/>
      <c r="M14" s="42"/>
      <c r="N14" s="42"/>
    </row>
    <row r="15" spans="1:14" x14ac:dyDescent="0.25">
      <c r="B15" s="45"/>
      <c r="C15" s="42"/>
      <c r="D15" s="42"/>
      <c r="E15" s="42"/>
      <c r="F15" s="42"/>
      <c r="G15" s="42"/>
      <c r="H15" s="42"/>
      <c r="I15" s="42"/>
      <c r="J15" s="42"/>
      <c r="K15" s="42"/>
      <c r="L15" s="42"/>
      <c r="M15" s="42"/>
      <c r="N15" s="42"/>
    </row>
    <row r="16" spans="1:14" s="49" customFormat="1" ht="108.6" customHeight="1" x14ac:dyDescent="0.25">
      <c r="B16" s="95" t="s">
        <v>79</v>
      </c>
      <c r="C16" s="95"/>
      <c r="D16" s="50"/>
      <c r="E16" s="50"/>
      <c r="F16" s="50"/>
      <c r="G16" s="50"/>
      <c r="H16" s="50"/>
      <c r="I16" s="50"/>
      <c r="J16" s="50"/>
      <c r="K16" s="51"/>
      <c r="L16" s="51"/>
      <c r="M16" s="51"/>
      <c r="N16" s="51"/>
    </row>
    <row r="17" spans="1:14" x14ac:dyDescent="0.25">
      <c r="A17" s="5"/>
      <c r="B17" s="86" t="s">
        <v>14</v>
      </c>
      <c r="C17" s="86"/>
      <c r="D17" s="86"/>
      <c r="E17" s="86"/>
      <c r="F17" s="86"/>
      <c r="G17" s="86"/>
      <c r="H17" s="86"/>
      <c r="I17" s="86"/>
      <c r="J17" s="86"/>
      <c r="K17" s="86"/>
      <c r="L17" s="86"/>
      <c r="M17" s="86"/>
      <c r="N17" s="86"/>
    </row>
    <row r="18" spans="1:14" x14ac:dyDescent="0.25">
      <c r="B18" s="9"/>
    </row>
    <row r="19" spans="1:14" ht="63" x14ac:dyDescent="0.25">
      <c r="A19" s="13" t="s">
        <v>0</v>
      </c>
      <c r="B19" s="13" t="s">
        <v>5</v>
      </c>
      <c r="C19" s="13" t="s">
        <v>13</v>
      </c>
    </row>
    <row r="20" spans="1:14" x14ac:dyDescent="0.25">
      <c r="A20" s="11" t="s">
        <v>1</v>
      </c>
      <c r="B20" s="12" t="s">
        <v>8</v>
      </c>
      <c r="C20" s="29">
        <f>'1 priedas_aprašymas_4.154'!I28</f>
        <v>561.82000000000005</v>
      </c>
    </row>
    <row r="21" spans="1:14" x14ac:dyDescent="0.25">
      <c r="A21" s="11" t="s">
        <v>2</v>
      </c>
      <c r="B21" s="12" t="s">
        <v>6</v>
      </c>
      <c r="C21" s="29">
        <f>'1 priedas_aprašymas_4.154'!I29</f>
        <v>8.1463900000000002</v>
      </c>
    </row>
    <row r="22" spans="1:14" x14ac:dyDescent="0.25">
      <c r="A22" s="11" t="s">
        <v>3</v>
      </c>
      <c r="B22" s="12" t="s">
        <v>46</v>
      </c>
      <c r="C22" s="29"/>
    </row>
    <row r="23" spans="1:14" x14ac:dyDescent="0.25">
      <c r="A23" s="11" t="s">
        <v>18</v>
      </c>
      <c r="B23" s="14" t="s">
        <v>26</v>
      </c>
      <c r="C23" s="29"/>
    </row>
    <row r="24" spans="1:14" x14ac:dyDescent="0.25">
      <c r="A24" s="15"/>
      <c r="B24" s="16" t="s">
        <v>7</v>
      </c>
      <c r="C24" s="30">
        <f>C20+C21+C22+C23</f>
        <v>569.96639000000005</v>
      </c>
    </row>
    <row r="25" spans="1:14" x14ac:dyDescent="0.25">
      <c r="A25" s="11"/>
      <c r="B25" s="16" t="s">
        <v>16</v>
      </c>
      <c r="C25" s="17">
        <f>C24</f>
        <v>569.96639000000005</v>
      </c>
    </row>
    <row r="26" spans="1:14" x14ac:dyDescent="0.25">
      <c r="A26" s="2"/>
      <c r="B26" s="69"/>
      <c r="C26" s="70"/>
    </row>
    <row r="27" spans="1:14" x14ac:dyDescent="0.25">
      <c r="A27" s="2"/>
      <c r="B27" s="69"/>
      <c r="C27" s="70"/>
    </row>
    <row r="28" spans="1:14" ht="104.1" customHeight="1" x14ac:dyDescent="0.25">
      <c r="A28" s="49"/>
      <c r="B28" s="95" t="s">
        <v>80</v>
      </c>
      <c r="C28" s="95"/>
      <c r="D28" s="50"/>
      <c r="E28" s="50"/>
      <c r="F28" s="50"/>
      <c r="G28" s="50"/>
      <c r="H28" s="50"/>
      <c r="I28" s="50"/>
      <c r="J28" s="50"/>
      <c r="K28" s="51"/>
      <c r="L28" s="51"/>
      <c r="M28" s="51"/>
      <c r="N28" s="51"/>
    </row>
    <row r="29" spans="1:14" x14ac:dyDescent="0.25">
      <c r="A29" s="5"/>
      <c r="B29" s="86" t="s">
        <v>14</v>
      </c>
      <c r="C29" s="86"/>
      <c r="D29" s="86"/>
      <c r="E29" s="86"/>
      <c r="F29" s="86"/>
      <c r="G29" s="86"/>
      <c r="H29" s="86"/>
      <c r="I29" s="86"/>
      <c r="J29" s="86"/>
      <c r="K29" s="86"/>
      <c r="L29" s="86"/>
      <c r="M29" s="86"/>
      <c r="N29" s="86"/>
    </row>
    <row r="30" spans="1:14" x14ac:dyDescent="0.25">
      <c r="B30" s="9"/>
    </row>
    <row r="31" spans="1:14" ht="63" x14ac:dyDescent="0.25">
      <c r="A31" s="13" t="s">
        <v>0</v>
      </c>
      <c r="B31" s="13" t="s">
        <v>5</v>
      </c>
      <c r="C31" s="13" t="s">
        <v>13</v>
      </c>
    </row>
    <row r="32" spans="1:14" x14ac:dyDescent="0.25">
      <c r="A32" s="11" t="s">
        <v>1</v>
      </c>
      <c r="B32" s="12" t="s">
        <v>8</v>
      </c>
      <c r="C32" s="29">
        <f>'1 priedas_aprašymas_4.154'!I45</f>
        <v>657.02</v>
      </c>
    </row>
    <row r="33" spans="1:14" x14ac:dyDescent="0.25">
      <c r="A33" s="11" t="s">
        <v>2</v>
      </c>
      <c r="B33" s="12" t="s">
        <v>6</v>
      </c>
      <c r="C33" s="29">
        <f>'1 priedas_aprašymas_4.154'!I46</f>
        <v>9.5267900000000001</v>
      </c>
    </row>
    <row r="34" spans="1:14" x14ac:dyDescent="0.25">
      <c r="A34" s="11" t="s">
        <v>3</v>
      </c>
      <c r="B34" s="12" t="s">
        <v>46</v>
      </c>
      <c r="C34" s="29"/>
    </row>
    <row r="35" spans="1:14" x14ac:dyDescent="0.25">
      <c r="A35" s="11" t="s">
        <v>18</v>
      </c>
      <c r="B35" s="14" t="s">
        <v>26</v>
      </c>
      <c r="C35" s="29"/>
    </row>
    <row r="36" spans="1:14" x14ac:dyDescent="0.25">
      <c r="A36" s="15"/>
      <c r="B36" s="16" t="s">
        <v>7</v>
      </c>
      <c r="C36" s="30">
        <f>C32+C33+C34+C35</f>
        <v>666.54678999999999</v>
      </c>
    </row>
    <row r="37" spans="1:14" x14ac:dyDescent="0.25">
      <c r="A37" s="11"/>
      <c r="B37" s="16" t="s">
        <v>16</v>
      </c>
      <c r="C37" s="17">
        <f>C36</f>
        <v>666.54678999999999</v>
      </c>
    </row>
    <row r="38" spans="1:14" x14ac:dyDescent="0.25">
      <c r="A38" s="2"/>
      <c r="B38" s="69"/>
      <c r="C38" s="70"/>
    </row>
    <row r="39" spans="1:14" x14ac:dyDescent="0.25">
      <c r="A39" s="2"/>
      <c r="B39" s="69"/>
      <c r="C39" s="70"/>
    </row>
    <row r="40" spans="1:14" ht="96.95" customHeight="1" x14ac:dyDescent="0.25">
      <c r="A40" s="49"/>
      <c r="B40" s="95" t="s">
        <v>81</v>
      </c>
      <c r="C40" s="95"/>
      <c r="D40" s="50"/>
      <c r="E40" s="50"/>
      <c r="F40" s="50"/>
      <c r="G40" s="50"/>
      <c r="H40" s="50"/>
      <c r="I40" s="50"/>
      <c r="J40" s="50"/>
      <c r="K40" s="51"/>
      <c r="L40" s="51"/>
      <c r="M40" s="51"/>
      <c r="N40" s="51"/>
    </row>
    <row r="41" spans="1:14" x14ac:dyDescent="0.25">
      <c r="A41" s="5"/>
      <c r="B41" s="86" t="s">
        <v>14</v>
      </c>
      <c r="C41" s="86"/>
      <c r="D41" s="86"/>
      <c r="E41" s="86"/>
      <c r="F41" s="86"/>
      <c r="G41" s="86"/>
      <c r="H41" s="86"/>
      <c r="I41" s="86"/>
      <c r="J41" s="86"/>
      <c r="K41" s="86"/>
      <c r="L41" s="86"/>
      <c r="M41" s="86"/>
      <c r="N41" s="86"/>
    </row>
    <row r="42" spans="1:14" x14ac:dyDescent="0.25">
      <c r="B42" s="9"/>
    </row>
    <row r="43" spans="1:14" ht="63" x14ac:dyDescent="0.25">
      <c r="A43" s="13" t="s">
        <v>0</v>
      </c>
      <c r="B43" s="13" t="s">
        <v>5</v>
      </c>
      <c r="C43" s="13" t="s">
        <v>13</v>
      </c>
    </row>
    <row r="44" spans="1:14" x14ac:dyDescent="0.25">
      <c r="A44" s="11" t="s">
        <v>1</v>
      </c>
      <c r="B44" s="12" t="s">
        <v>8</v>
      </c>
      <c r="C44" s="29">
        <f>'1 priedas_aprašymas_4.154'!I62</f>
        <v>704.62</v>
      </c>
    </row>
    <row r="45" spans="1:14" x14ac:dyDescent="0.25">
      <c r="A45" s="11" t="s">
        <v>2</v>
      </c>
      <c r="B45" s="12" t="s">
        <v>6</v>
      </c>
      <c r="C45" s="29">
        <f>'1 priedas_aprašymas_4.154'!I63</f>
        <v>10.216989999999999</v>
      </c>
    </row>
    <row r="46" spans="1:14" x14ac:dyDescent="0.25">
      <c r="A46" s="11" t="s">
        <v>3</v>
      </c>
      <c r="B46" s="12" t="s">
        <v>46</v>
      </c>
      <c r="C46" s="29"/>
    </row>
    <row r="47" spans="1:14" x14ac:dyDescent="0.25">
      <c r="A47" s="11" t="s">
        <v>18</v>
      </c>
      <c r="B47" s="14" t="s">
        <v>26</v>
      </c>
      <c r="C47" s="29"/>
    </row>
    <row r="48" spans="1:14" x14ac:dyDescent="0.25">
      <c r="A48" s="15"/>
      <c r="B48" s="16" t="s">
        <v>7</v>
      </c>
      <c r="C48" s="30">
        <f>C44+C45+C46+C47</f>
        <v>714.83699000000001</v>
      </c>
    </row>
    <row r="49" spans="1:14" x14ac:dyDescent="0.25">
      <c r="A49" s="11"/>
      <c r="B49" s="16" t="s">
        <v>16</v>
      </c>
      <c r="C49" s="17">
        <f>C48</f>
        <v>714.83699000000001</v>
      </c>
    </row>
    <row r="50" spans="1:14" x14ac:dyDescent="0.25">
      <c r="A50" s="2"/>
      <c r="B50" s="69"/>
      <c r="C50" s="70"/>
    </row>
    <row r="51" spans="1:14" x14ac:dyDescent="0.25">
      <c r="A51" s="2"/>
      <c r="B51" s="69"/>
      <c r="C51" s="70"/>
    </row>
    <row r="52" spans="1:14" ht="103.5" customHeight="1" x14ac:dyDescent="0.25">
      <c r="A52" s="49"/>
      <c r="B52" s="95" t="s">
        <v>82</v>
      </c>
      <c r="C52" s="95"/>
      <c r="D52" s="50"/>
      <c r="E52" s="50"/>
      <c r="F52" s="50"/>
      <c r="G52" s="50"/>
      <c r="H52" s="50"/>
      <c r="I52" s="50"/>
      <c r="J52" s="50"/>
      <c r="K52" s="51"/>
      <c r="L52" s="51"/>
      <c r="M52" s="51"/>
      <c r="N52" s="51"/>
    </row>
    <row r="53" spans="1:14" x14ac:dyDescent="0.25">
      <c r="A53" s="5"/>
      <c r="B53" s="86" t="s">
        <v>14</v>
      </c>
      <c r="C53" s="86"/>
      <c r="D53" s="86"/>
      <c r="E53" s="86"/>
      <c r="F53" s="86"/>
      <c r="G53" s="86"/>
      <c r="H53" s="86"/>
      <c r="I53" s="86"/>
      <c r="J53" s="86"/>
      <c r="K53" s="86"/>
      <c r="L53" s="86"/>
      <c r="M53" s="86"/>
      <c r="N53" s="86"/>
    </row>
    <row r="54" spans="1:14" x14ac:dyDescent="0.25">
      <c r="B54" s="9"/>
    </row>
    <row r="55" spans="1:14" ht="63" x14ac:dyDescent="0.25">
      <c r="A55" s="13" t="s">
        <v>0</v>
      </c>
      <c r="B55" s="13" t="s">
        <v>5</v>
      </c>
      <c r="C55" s="13" t="s">
        <v>13</v>
      </c>
    </row>
    <row r="56" spans="1:14" x14ac:dyDescent="0.25">
      <c r="A56" s="11" t="s">
        <v>1</v>
      </c>
      <c r="B56" s="12" t="s">
        <v>8</v>
      </c>
      <c r="C56" s="29">
        <f>'1 priedas_aprašymas_4.154'!I78</f>
        <v>776.02</v>
      </c>
    </row>
    <row r="57" spans="1:14" x14ac:dyDescent="0.25">
      <c r="A57" s="11" t="s">
        <v>2</v>
      </c>
      <c r="B57" s="12" t="s">
        <v>6</v>
      </c>
      <c r="C57" s="29">
        <f>'1 priedas_aprašymas_4.154'!I79</f>
        <v>11.25229</v>
      </c>
    </row>
    <row r="58" spans="1:14" x14ac:dyDescent="0.25">
      <c r="A58" s="11" t="s">
        <v>3</v>
      </c>
      <c r="B58" s="12" t="s">
        <v>46</v>
      </c>
      <c r="C58" s="29"/>
    </row>
    <row r="59" spans="1:14" x14ac:dyDescent="0.25">
      <c r="A59" s="11" t="s">
        <v>18</v>
      </c>
      <c r="B59" s="14" t="s">
        <v>26</v>
      </c>
      <c r="C59" s="29"/>
    </row>
    <row r="60" spans="1:14" x14ac:dyDescent="0.25">
      <c r="A60" s="15"/>
      <c r="B60" s="16" t="s">
        <v>7</v>
      </c>
      <c r="C60" s="30">
        <f>C56+C57+C58+C59</f>
        <v>787.27229</v>
      </c>
    </row>
    <row r="61" spans="1:14" x14ac:dyDescent="0.25">
      <c r="A61" s="11"/>
      <c r="B61" s="16" t="s">
        <v>16</v>
      </c>
      <c r="C61" s="17">
        <f>C60</f>
        <v>787.27229</v>
      </c>
    </row>
    <row r="62" spans="1:14" x14ac:dyDescent="0.25">
      <c r="A62" s="2"/>
      <c r="B62" s="69"/>
      <c r="C62" s="70"/>
    </row>
    <row r="63" spans="1:14" x14ac:dyDescent="0.25">
      <c r="A63" s="2"/>
      <c r="B63" s="69"/>
      <c r="C63" s="70"/>
    </row>
    <row r="64" spans="1:14" ht="18.75" x14ac:dyDescent="0.25">
      <c r="B64" s="8"/>
    </row>
    <row r="65" spans="1:14" x14ac:dyDescent="0.25">
      <c r="B65" s="48" t="s">
        <v>74</v>
      </c>
      <c r="C65" s="44"/>
      <c r="D65" s="44"/>
      <c r="E65" s="44"/>
      <c r="F65" s="44"/>
      <c r="G65" s="44"/>
      <c r="H65" s="44"/>
      <c r="I65" s="44"/>
      <c r="J65" s="44"/>
      <c r="K65" s="44"/>
      <c r="L65" s="44"/>
      <c r="M65" s="44"/>
      <c r="N65" s="44"/>
    </row>
    <row r="66" spans="1:14" x14ac:dyDescent="0.25">
      <c r="B66" s="45" t="s">
        <v>47</v>
      </c>
      <c r="C66" s="42"/>
      <c r="D66" s="42"/>
      <c r="E66" s="42"/>
      <c r="F66" s="42"/>
      <c r="G66" s="42"/>
      <c r="H66" s="42"/>
      <c r="I66" s="42"/>
      <c r="J66" s="42"/>
      <c r="K66" s="42"/>
      <c r="L66" s="42"/>
      <c r="M66" s="42"/>
      <c r="N66" s="42"/>
    </row>
    <row r="67" spans="1:14" x14ac:dyDescent="0.25">
      <c r="B67" s="45"/>
      <c r="C67" s="42"/>
      <c r="D67" s="42"/>
      <c r="E67" s="42"/>
      <c r="F67" s="42"/>
      <c r="G67" s="42"/>
      <c r="H67" s="42"/>
      <c r="I67" s="42"/>
      <c r="J67" s="42"/>
      <c r="K67" s="42"/>
      <c r="L67" s="42"/>
      <c r="M67" s="42"/>
      <c r="N67" s="42"/>
    </row>
    <row r="68" spans="1:14" ht="93.6" customHeight="1" x14ac:dyDescent="0.25">
      <c r="A68" s="49"/>
      <c r="B68" s="95" t="s">
        <v>89</v>
      </c>
      <c r="C68" s="95"/>
      <c r="D68" s="50"/>
      <c r="E68" s="50"/>
      <c r="F68" s="50"/>
      <c r="G68" s="50"/>
      <c r="H68" s="50"/>
      <c r="I68" s="50"/>
      <c r="J68" s="50"/>
      <c r="K68" s="51"/>
      <c r="L68" s="51"/>
      <c r="M68" s="51"/>
      <c r="N68" s="51"/>
    </row>
    <row r="69" spans="1:14" ht="15.6" customHeight="1" x14ac:dyDescent="0.25">
      <c r="A69" s="5"/>
      <c r="B69" s="86" t="s">
        <v>14</v>
      </c>
      <c r="C69" s="86"/>
      <c r="D69" s="86"/>
      <c r="E69" s="86"/>
      <c r="F69" s="86"/>
      <c r="G69" s="86"/>
      <c r="H69" s="86"/>
      <c r="I69" s="86"/>
      <c r="J69" s="86"/>
      <c r="K69" s="86"/>
      <c r="L69" s="86"/>
      <c r="M69" s="86"/>
      <c r="N69" s="86"/>
    </row>
    <row r="70" spans="1:14" ht="15.6" customHeight="1" x14ac:dyDescent="0.25">
      <c r="B70" s="9"/>
    </row>
    <row r="71" spans="1:14" ht="63" x14ac:dyDescent="0.25">
      <c r="A71" s="13" t="s">
        <v>0</v>
      </c>
      <c r="B71" s="13" t="s">
        <v>5</v>
      </c>
      <c r="C71" s="13" t="s">
        <v>13</v>
      </c>
    </row>
    <row r="72" spans="1:14" x14ac:dyDescent="0.25">
      <c r="A72" s="11" t="s">
        <v>1</v>
      </c>
      <c r="B72" s="12" t="s">
        <v>8</v>
      </c>
      <c r="C72" s="29">
        <f>'1 priedas_aprašymas_4.153'!I28</f>
        <v>245.02</v>
      </c>
    </row>
    <row r="73" spans="1:14" x14ac:dyDescent="0.25">
      <c r="A73" s="11" t="s">
        <v>2</v>
      </c>
      <c r="B73" s="12" t="s">
        <v>6</v>
      </c>
      <c r="C73" s="29">
        <f>'1 priedas_aprašymas_4.153'!I29</f>
        <v>3.5527899999999999</v>
      </c>
    </row>
    <row r="74" spans="1:14" x14ac:dyDescent="0.25">
      <c r="A74" s="11" t="s">
        <v>3</v>
      </c>
      <c r="B74" s="12" t="s">
        <v>46</v>
      </c>
      <c r="C74" s="29"/>
    </row>
    <row r="75" spans="1:14" x14ac:dyDescent="0.25">
      <c r="A75" s="11" t="s">
        <v>18</v>
      </c>
      <c r="B75" s="14" t="s">
        <v>26</v>
      </c>
      <c r="C75" s="29"/>
    </row>
    <row r="76" spans="1:14" x14ac:dyDescent="0.25">
      <c r="A76" s="15"/>
      <c r="B76" s="16" t="s">
        <v>7</v>
      </c>
      <c r="C76" s="30">
        <f>C72+C73+C74+C75</f>
        <v>248.57279</v>
      </c>
    </row>
    <row r="77" spans="1:14" x14ac:dyDescent="0.25">
      <c r="A77" s="11"/>
      <c r="B77" s="16" t="s">
        <v>16</v>
      </c>
      <c r="C77" s="17">
        <f>C76</f>
        <v>248.57279</v>
      </c>
    </row>
    <row r="78" spans="1:14" x14ac:dyDescent="0.25">
      <c r="A78" s="2"/>
      <c r="B78" s="69"/>
      <c r="C78" s="70"/>
    </row>
    <row r="79" spans="1:14" x14ac:dyDescent="0.25">
      <c r="A79" s="2"/>
      <c r="B79" s="69"/>
      <c r="C79" s="70"/>
    </row>
    <row r="80" spans="1:14" ht="105.95" customHeight="1" x14ac:dyDescent="0.25">
      <c r="A80" s="49"/>
      <c r="B80" s="95" t="s">
        <v>76</v>
      </c>
      <c r="C80" s="95"/>
      <c r="D80" s="50"/>
      <c r="E80" s="50"/>
      <c r="F80" s="50"/>
      <c r="G80" s="50"/>
      <c r="H80" s="50"/>
      <c r="I80" s="50"/>
      <c r="J80" s="50"/>
      <c r="K80" s="51"/>
      <c r="L80" s="51"/>
      <c r="M80" s="51"/>
      <c r="N80" s="51"/>
    </row>
    <row r="81" spans="1:14" x14ac:dyDescent="0.25">
      <c r="A81" s="5"/>
      <c r="B81" s="86" t="s">
        <v>14</v>
      </c>
      <c r="C81" s="86"/>
      <c r="D81" s="86"/>
      <c r="E81" s="86"/>
      <c r="F81" s="86"/>
      <c r="G81" s="86"/>
      <c r="H81" s="86"/>
      <c r="I81" s="86"/>
      <c r="J81" s="86"/>
      <c r="K81" s="86"/>
      <c r="L81" s="86"/>
      <c r="M81" s="86"/>
      <c r="N81" s="86"/>
    </row>
    <row r="82" spans="1:14" x14ac:dyDescent="0.25">
      <c r="B82" s="9"/>
    </row>
    <row r="83" spans="1:14" ht="63" x14ac:dyDescent="0.25">
      <c r="A83" s="13" t="s">
        <v>0</v>
      </c>
      <c r="B83" s="13" t="s">
        <v>5</v>
      </c>
      <c r="C83" s="13" t="s">
        <v>13</v>
      </c>
    </row>
    <row r="84" spans="1:14" x14ac:dyDescent="0.25">
      <c r="A84" s="11" t="s">
        <v>1</v>
      </c>
      <c r="B84" s="12" t="s">
        <v>8</v>
      </c>
      <c r="C84" s="29">
        <f>'1 priedas_aprašymas_4.153'!I45</f>
        <v>316.41999999999996</v>
      </c>
    </row>
    <row r="85" spans="1:14" x14ac:dyDescent="0.25">
      <c r="A85" s="11" t="s">
        <v>2</v>
      </c>
      <c r="B85" s="12" t="s">
        <v>6</v>
      </c>
      <c r="C85" s="29">
        <f>'1 priedas_aprašymas_4.153'!I46</f>
        <v>4.5880899999999993</v>
      </c>
    </row>
    <row r="86" spans="1:14" x14ac:dyDescent="0.25">
      <c r="A86" s="11" t="s">
        <v>3</v>
      </c>
      <c r="B86" s="12" t="s">
        <v>46</v>
      </c>
      <c r="C86" s="29"/>
    </row>
    <row r="87" spans="1:14" x14ac:dyDescent="0.25">
      <c r="A87" s="11" t="s">
        <v>18</v>
      </c>
      <c r="B87" s="14" t="s">
        <v>26</v>
      </c>
      <c r="C87" s="29"/>
    </row>
    <row r="88" spans="1:14" x14ac:dyDescent="0.25">
      <c r="A88" s="15"/>
      <c r="B88" s="16" t="s">
        <v>7</v>
      </c>
      <c r="C88" s="30">
        <f>C84+C85+C86+C87</f>
        <v>321.00808999999998</v>
      </c>
    </row>
    <row r="89" spans="1:14" x14ac:dyDescent="0.25">
      <c r="A89" s="11"/>
      <c r="B89" s="16" t="s">
        <v>16</v>
      </c>
      <c r="C89" s="17">
        <f>C88</f>
        <v>321.00808999999998</v>
      </c>
    </row>
    <row r="90" spans="1:14" x14ac:dyDescent="0.25">
      <c r="A90" s="2"/>
      <c r="B90" s="69"/>
      <c r="C90" s="70"/>
    </row>
    <row r="91" spans="1:14" x14ac:dyDescent="0.25">
      <c r="B91" s="6" t="s">
        <v>11</v>
      </c>
    </row>
    <row r="92" spans="1:14" ht="29.1" customHeight="1" x14ac:dyDescent="0.25">
      <c r="B92" s="67" t="s">
        <v>73</v>
      </c>
      <c r="C92" s="66" t="s">
        <v>60</v>
      </c>
    </row>
    <row r="93" spans="1:14" x14ac:dyDescent="0.25">
      <c r="A93" s="2"/>
      <c r="B93" s="6" t="s">
        <v>48</v>
      </c>
    </row>
  </sheetData>
  <mergeCells count="17">
    <mergeCell ref="B80:C80"/>
    <mergeCell ref="B81:N81"/>
    <mergeCell ref="B53:N53"/>
    <mergeCell ref="B68:C68"/>
    <mergeCell ref="B69:N69"/>
    <mergeCell ref="B28:C28"/>
    <mergeCell ref="B29:N29"/>
    <mergeCell ref="B40:C40"/>
    <mergeCell ref="B41:N41"/>
    <mergeCell ref="B52:C52"/>
    <mergeCell ref="B17:N17"/>
    <mergeCell ref="B1:C1"/>
    <mergeCell ref="B2:C2"/>
    <mergeCell ref="A8:C8"/>
    <mergeCell ref="B5:C5"/>
    <mergeCell ref="B6:C6"/>
    <mergeCell ref="B16:C16"/>
  </mergeCells>
  <phoneticPr fontId="1" type="noConversion"/>
  <pageMargins left="0.74803149606299213" right="0.35433070866141736"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3</vt:i4>
      </vt:variant>
    </vt:vector>
  </HeadingPairs>
  <TitlesOfParts>
    <vt:vector size="6" baseType="lpstr">
      <vt:lpstr>1 priedas_aprašymas_4.154</vt:lpstr>
      <vt:lpstr>1 priedas_aprašymas_4.153</vt:lpstr>
      <vt:lpstr>2 priedas_suvestinė</vt:lpstr>
      <vt:lpstr>'1 priedas_aprašymas_4.154'!part_077c6511b6f843fea71885ecb132ed45</vt:lpstr>
      <vt:lpstr>'1 priedas_aprašymas_4.154'!part_8a0862664bbf4242a8ef43187c4d0d21</vt:lpstr>
      <vt:lpstr>'2 priedas_suvestinė'!Print_Area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jakutiene</dc:creator>
  <cp:lastModifiedBy>Piotr Gerasimovič</cp:lastModifiedBy>
  <cp:lastPrinted>2022-11-14T13:29:35Z</cp:lastPrinted>
  <dcterms:created xsi:type="dcterms:W3CDTF">2007-01-11T09:37:32Z</dcterms:created>
  <dcterms:modified xsi:type="dcterms:W3CDTF">2024-07-30T08:53:22Z</dcterms:modified>
</cp:coreProperties>
</file>